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mc:AlternateContent xmlns:mc="http://schemas.openxmlformats.org/markup-compatibility/2006">
    <mc:Choice Requires="x15">
      <x15ac:absPath xmlns:x15ac="http://schemas.microsoft.com/office/spreadsheetml/2010/11/ac" url="/Users/user/Documents/001 Informes Contractuales/09 OCTUBRE/EVIDENCIAS/Evidencia Actividad 21/004 Proyecto Formativo/"/>
    </mc:Choice>
  </mc:AlternateContent>
  <bookViews>
    <workbookView xWindow="0" yWindow="460" windowWidth="20740" windowHeight="11320" firstSheet="1" activeTab="1"/>
  </bookViews>
  <sheets>
    <sheet name="Hoja1" sheetId="2" state="hidden" r:id="rId1"/>
    <sheet name="PERFIL DEL PF" sheetId="4" r:id="rId2"/>
    <sheet name="RAE" sheetId="3" r:id="rId3"/>
    <sheet name="Hoja2" sheetId="5" r:id="rId4"/>
  </sheets>
  <definedNames>
    <definedName name="_xlnm.Print_Area" localSheetId="1">'PERFIL DEL PF'!$B$1:$J$150</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91028" concurrentCalc="0"/>
  <extLst>
    <ext xmlns:mx="http://schemas.microsoft.com/office/mac/excel/2008/main" uri="{7523E5D3-25F3-A5E0-1632-64F254C22452}">
      <mx:ArchID Flags="2"/>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4" l="1"/>
  <c r="F133" i="4"/>
  <c r="F134" i="4"/>
  <c r="F135" i="4"/>
  <c r="F136" i="4"/>
  <c r="F137" i="4"/>
  <c r="G120" i="4"/>
  <c r="G116" i="4"/>
  <c r="G117" i="4"/>
  <c r="G118" i="4"/>
  <c r="G119" i="4"/>
  <c r="F125" i="4"/>
  <c r="C142" i="4"/>
  <c r="K104" i="4"/>
  <c r="F132" i="4"/>
  <c r="F128" i="4"/>
  <c r="F127" i="4"/>
  <c r="F126" i="4"/>
  <c r="G121" i="4"/>
  <c r="G115" i="4"/>
  <c r="G114" i="4"/>
  <c r="F138" i="4"/>
  <c r="C144" i="4"/>
  <c r="G122" i="4"/>
  <c r="C145" i="4"/>
  <c r="F129" i="4"/>
  <c r="C146" i="4"/>
</calcChain>
</file>

<file path=xl/sharedStrings.xml><?xml version="1.0" encoding="utf-8"?>
<sst xmlns="http://schemas.openxmlformats.org/spreadsheetml/2006/main" count="402" uniqueCount="304">
  <si>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</si>
  <si>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</si>
  <si>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</si>
  <si>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</si>
  <si>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</si>
  <si>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</si>
  <si>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</si>
  <si>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</si>
  <si>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</si>
  <si>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</si>
  <si>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</si>
  <si>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</si>
  <si>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</si>
  <si>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</si>
  <si>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</si>
  <si>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</si>
  <si>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</si>
  <si>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</si>
  <si>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t>SERVICIO NACIONAL DE APRENDIZAJE SENA
SISTEMA INTEGRADO DE GESTIÓN
Procedimiento Ejecución de la Formación Profesional Integral</t>
    </r>
    <r>
      <rPr>
        <sz val="7"/>
        <color theme="1"/>
        <rFont val="Calibri"/>
        <family val="2"/>
        <scheme val="minor"/>
      </rPr>
      <t xml:space="preserve">
PROYECTO FORMATIVO</t>
    </r>
  </si>
  <si>
    <t>Versión: 02</t>
  </si>
  <si>
    <t>Código: GFPI-F-016</t>
  </si>
  <si>
    <t>1. Información básica del proyecto</t>
  </si>
  <si>
    <t>Cód. Proyecto SOFIA:</t>
  </si>
  <si>
    <t>Cód. Programa SOFIA:</t>
  </si>
  <si>
    <t>Versión del Programa:</t>
  </si>
  <si>
    <t>Fichas asociadas:</t>
  </si>
  <si>
    <t xml:space="preserve">1.1 Centro de Formación: </t>
  </si>
  <si>
    <t xml:space="preserve">Centro de Industria y de la Construcción </t>
  </si>
  <si>
    <t xml:space="preserve">1.2 Regional: </t>
  </si>
  <si>
    <t>TOLIMA</t>
  </si>
  <si>
    <t>1.3 Nombre del proyecto:</t>
  </si>
  <si>
    <t>1.4 Programa de Formación al que da respuesta:</t>
  </si>
  <si>
    <t xml:space="preserve">Producción de Multimedia </t>
  </si>
  <si>
    <t>1.5 Tiempo estimado de ejecución del proyecto (meses):</t>
  </si>
  <si>
    <t>1.6 Empresas o instituciones que participan en su formulación o financiación: (si Existe)</t>
  </si>
  <si>
    <t xml:space="preserve">Aprendices e instructores del Centro de Industria y  Construccion - Sena Regional Tolima. </t>
  </si>
  <si>
    <t>1.7 Palabras claves de búsqueda :</t>
  </si>
  <si>
    <t>Economía Digital, MiPymes, Multimedia, Web, Comercio Electrónico, Redes Sociales, Marketing Digital, Tienda Virtual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</si>
  <si>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</si>
  <si>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</si>
  <si>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</si>
  <si>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</si>
  <si>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</si>
  <si>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</si>
  <si>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</si>
  <si>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2.2 Justificación del proyecto</t>
  </si>
  <si>
    <t>2.3 Objetivo general</t>
  </si>
  <si>
    <t>2.4 Objetivos específicos:</t>
  </si>
  <si>
    <t xml:space="preserve">*Analizar la necesidad detectada en la MiPyMEs para definir el alcance de la solución
* Llevar a cabo un diseño de acuerdo al análisis realizado apropiando las herramientas tecnológicas adecuadas de los productos multimedia a implementar.
* Integrar los elementos de la multimedia en una propuesta tecnológica acorde con la necesidad de la MiPyME
* Producir los contenidos multimedia fisicos, audiovisuales  y las estrategias digitales de acuerdo al sector económico de la empresa
* Realizar negociación con el cliente según los objetivos y estrategias digitales a implementar
</t>
  </si>
  <si>
    <t xml:space="preserve">2.5 Alcance </t>
  </si>
  <si>
    <t xml:space="preserve">2.5.1 Beneficiarios del proyecto  </t>
  </si>
  <si>
    <t>6 MiPyMes del Tolima - Aprendices del programa de tecnología producción de multimedia</t>
  </si>
  <si>
    <t>2.5.2 Impacto</t>
  </si>
  <si>
    <t xml:space="preserve">Social: </t>
  </si>
  <si>
    <t>Micros, pequeñas y medianas empresas encaminadas hacia la ruta de la economía digital a través de nuevas formas de hacer negocios y fortalecer relaciones con nuevos clientes</t>
  </si>
  <si>
    <t xml:space="preserve">Económico: </t>
  </si>
  <si>
    <t xml:space="preserve">Disminución de costos para las MiPyMEs en la creación de material publicitario (Brochures, Sitio Web, Marketing electrónico, Redes sociales). Generación de oportunidades de negocio </t>
  </si>
  <si>
    <t xml:space="preserve">Ambiental: </t>
  </si>
  <si>
    <t>La utilización de medios Digitales en la creación de portafolios y la difusión de los mismos a través de medios electrónicos, lo anterior disminuyendo elementos publicitarios físicos.</t>
  </si>
  <si>
    <t xml:space="preserve">Tecnológico: </t>
  </si>
  <si>
    <t xml:space="preserve">La utilización de medios multimediales como audio, video, fotografía, animación implementados a traves de  (internet, televisión, radio, prensa entre otras), permitiran la divulgacion y el uso de las TIC. </t>
  </si>
  <si>
    <t>2.5.3 Restricciones o riesgos asociados y alternativas de solución:</t>
  </si>
  <si>
    <t>Falta de Apoyo institucional en la consecución de recursos y equipos para el desarrollo de las actividades del proyecto formativo
Desinterés por parte de empresarios en la implementación de estrategias tecnológicas para su negocio
Desintegración del equipo de trabajo 
Falta de un ambiente de aprendizaje debidamente organizado y adecuado para cumplir con los objetivos del proyecto</t>
  </si>
  <si>
    <t>2.5.4. Productos o resultados del proyecto:</t>
  </si>
  <si>
    <t>o Documento Brief para determinar las necesidades del cliente</t>
  </si>
  <si>
    <t>o Prototipo de Proyecto</t>
  </si>
  <si>
    <t>o Manual de Identidad Corporativa</t>
  </si>
  <si>
    <t>o Portafolio empresarial digital</t>
  </si>
  <si>
    <t>o Paquete de Marketing de contenidos audiovisuales y piezas gráficas.</t>
  </si>
  <si>
    <t xml:space="preserve">o Sitio Web con implementación de Comercio Electrónico </t>
  </si>
  <si>
    <t>o Estrategia de Marketing Digital.</t>
  </si>
  <si>
    <t>o Contrato de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</si>
  <si>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</si>
  <si>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</si>
  <si>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</si>
  <si>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</si>
  <si>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</si>
  <si>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</si>
  <si>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</si>
  <si>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</si>
  <si>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</si>
  <si>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</si>
  <si>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</si>
  <si>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</si>
  <si>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</si>
  <si>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</si>
  <si>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</si>
  <si>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</si>
  <si>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</si>
  <si>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ANÁLISIS
(INDUCCIÓN)</t>
  </si>
  <si>
    <t xml:space="preserve">Inducción al proceso de formación Tecnólogo en Producción de Multimedia
</t>
  </si>
  <si>
    <t>Asumir los deberes y derechos con base en las leyes y la normativa institucional en el marco de su proyecto de vida.</t>
  </si>
  <si>
    <t>Reconocer el rol de los participantes en el proceso formativo, el papel de los ambientes de aprendizaje y la metodología de formación, de acuerdo con la dinámica organizacional del SENA</t>
  </si>
  <si>
    <t>Concertar alternativas y acciones de formación para el desarrollo de las competencias del programa formación, con base en la política institucional</t>
  </si>
  <si>
    <t>Gestionar la información de acuerdo con los procedimientos establecidos y con las tecnologías de la información y la comunicación disponibles.</t>
  </si>
  <si>
    <t>Identificar las oportunidades que el SENA ofrece en el marco de la formación profesional de acuerdo con el contexto nacional e internacional.</t>
  </si>
  <si>
    <t>ANALISIS</t>
  </si>
  <si>
    <t>Elaborar la propuesta conceptual de la Multimedia</t>
  </si>
  <si>
    <t>Identificar las tendencias del mercado y del diseño en la producción de proyectos multimedia para orientar al cliente</t>
  </si>
  <si>
    <t>Asumir responsablemente los criterios de preservación y conservación del medio ambiente y de desarrollo sostenible, en el ejercicio de su desempeño laboral y social.</t>
  </si>
  <si>
    <t>Identificar las tipologías multimedia a realizar según el requerimiento del público destino y del medio.</t>
  </si>
  <si>
    <t>Generar hábitos saludables en su estilo de vida para garantizar la prevención de riesgos ocupacionales
de acuerdo con el diagnóstico de su condición física individual y la naturaleza y complejidad de su desempeño laboral.</t>
  </si>
  <si>
    <t>Determinar la plataforma del proyecto a partir de las necesidades del cliente aplicando las técnicas de recolección y procesamiento de la información</t>
  </si>
  <si>
    <t>Comunicarse en tareas sencillas y habituales que requieren un intercambio simple y directo de información cotidiana y técnica</t>
  </si>
  <si>
    <t>Definir los requerimientos del cliente</t>
  </si>
  <si>
    <t>Confrontar la información recolectada con las necesidades presentadas por el público destino.</t>
  </si>
  <si>
    <t>Comprender frases y vocabulario habitual sobre temas de interés personal y temas técnicos</t>
  </si>
  <si>
    <t>Elaborar el cronograma de trabajo con base en los acuerdos de tiempo y presupuesto pactados con el cliente</t>
  </si>
  <si>
    <t>Leer textos muy breves y sencillos en inglés general y técnico.</t>
  </si>
  <si>
    <t xml:space="preserve"> Comprender la idea principal en avisos y mensajes breves, claros y sencillos en inglés técnico.</t>
  </si>
  <si>
    <t>Encontrar información específica y predecible en escritos sencillos  y cotidianos.</t>
  </si>
  <si>
    <t>Escribir actas e informes de procesos de acuerdo con el cronograma de actividades y siguiendo las normas y protocolos establecidos</t>
  </si>
  <si>
    <t>Formación clave: Matemáticas</t>
  </si>
  <si>
    <t>PLANEACION</t>
  </si>
  <si>
    <t>Plantear la estructura de la Multimedia</t>
  </si>
  <si>
    <t>Reconocer el lenguaje cinematográfico para la planeación de la multimedia</t>
  </si>
  <si>
    <t>Formación clave: Ciencias</t>
  </si>
  <si>
    <t>Realizar intercambios sociales y prácticos muy breves, con un vocabulario suficiente para hacer una exposición o mantener una conversación sencilla sobre temas técnicos.</t>
  </si>
  <si>
    <t>Elaborar el guion multimedia (literario y técnico) aplicando técnicas de composición literaria y lenguaje
cinematográfico conforme a la tipología definida y al público destino</t>
  </si>
  <si>
    <t>Encontrar vocabulario y expresiones de inglés técnico en anuncios, folletos, páginas web, etc.</t>
  </si>
  <si>
    <t>Definir la estructura del mapa de navegación según la necesidad del cliente</t>
  </si>
  <si>
    <t>Reproducir en inglés frases o enunciados simples que permitan expresar de forma lenta ideas o conceptos.</t>
  </si>
  <si>
    <t>Diseñar los elementos de la Multimedia</t>
  </si>
  <si>
    <t>Diseñar la interfaz gráfica con base en el mapa de navegación</t>
  </si>
  <si>
    <t xml:space="preserve"> Comprender las ideas principales de textos complejos en inglés que tratan de temas tanto concretos como abstractos, incluso si son de carácter técnico, siempre que estén entro de su campo de especialización</t>
  </si>
  <si>
    <t>Construir el storyboard aplicando técnicas de creatividad de acuerdo con la estructura del guión técnico y el mapa de navegación</t>
  </si>
  <si>
    <t xml:space="preserve"> Comprender una amplia variedad de frases y vocabulario en inglés sobre temas de interés personal y temas técnicos.</t>
  </si>
  <si>
    <t>Validar el storyboard con el cliente de acuerdo con las especificaciones del guión técnico para su aprobación dejando constancia en un acta</t>
  </si>
  <si>
    <t>Desarrollar permanentemente las habilidades psicomotrices y de pensamiento en la ejecución de los procesos de aprendizaje</t>
  </si>
  <si>
    <t>Modelar los elementos de la imagen con base en los objetos o personajes establecidos en el guión</t>
  </si>
  <si>
    <t>Aplicar técnicas de cultura física para el mejoramiento de su expresión corporal, desempeño laboral
según la naturaleza y complejidad del área ocupacional.</t>
  </si>
  <si>
    <t>EJECUCION</t>
  </si>
  <si>
    <t>Integrar los contenidos de la Multimedia</t>
  </si>
  <si>
    <t>Crear el prototipo de la multimedia siguiendo el patrón establecido en el guión, el mapa de navegación y el storyboard</t>
  </si>
  <si>
    <t>Buscar de manera sistemática información específica y detallada en escritos en inglés, mas estructurados y con mayor contenido técnico.</t>
  </si>
  <si>
    <t>Incorporar los elementos de la multimedia según los criterios del storyboard</t>
  </si>
  <si>
    <t>Identificar formas gramaticales básicas en textos y documentos elementales escritos en inglés.</t>
  </si>
  <si>
    <t>Estructurar los elementos de la multimedia a través de lenguajes de maquetación web</t>
  </si>
  <si>
    <t>Redimensionar permanentemente su proyecto de vida de acuerdo con las circunstancias del contexto y con visión prospectiva.</t>
  </si>
  <si>
    <t>Codificar los elementos de la multimedia siguiendo las especificaciones del mapa de navegación con la plataforma seleccionada.</t>
  </si>
  <si>
    <t>Asumir actitudes críticas, argumentativas y propositivas en función de la resolución de problemas de carácter productivo y social.</t>
  </si>
  <si>
    <t>Verificar el funcionamiento de la aplicación con base en el storyboard</t>
  </si>
  <si>
    <t>Desarrollar procesos comunicativos eficaces y asertivos dentro de criterios de racionalidad que
posibiliten la convivencia, el establecimiento de acuerdos, la construcción colectiva del conocimiento
y la resolución de problemas de carácter productivo y social.</t>
  </si>
  <si>
    <t>Aplicar test de pruebas y realizar los ajustes requeridos</t>
  </si>
  <si>
    <t>Realizar el empaque y los elementos de merchandising con los que se distribuirá el proyecto multimedia</t>
  </si>
  <si>
    <t>Generar procesos autónomos y de trabajo colaborativo permanentes, fortaleciendo el equilibrio de los componentes racionales y emocionales orientados hacia el desarrollo humano integral.</t>
  </si>
  <si>
    <t>Probar la accesibilidad, diseño, escalabilidad y usabilidad de la multimedia de acuerdo a la definición del mapa del sitio y el público objetivo.</t>
  </si>
  <si>
    <t>Formación clave: Informática</t>
  </si>
  <si>
    <t>Realizar las modificaciones pertinentes de acuerdo a lo evaluado en las pruebas de accesibilidad, diseño, escalabilidad y usabilidad de la multimedia</t>
  </si>
  <si>
    <t>Leer textos complejos y con un vocabulario más específico, en inglés general y técnico.</t>
  </si>
  <si>
    <t>Elaborar los manuales y ayudas análogas o digitales necesarias para facilitar la operación del proyecto multimedia</t>
  </si>
  <si>
    <t>EVALUACION</t>
  </si>
  <si>
    <t>Ajustar los efectos, audio e iluminación de la Multimedia</t>
  </si>
  <si>
    <t>Editar imágenes utilizando software de edición audiovisual de acuerdo con lo establecido en guión
técnico</t>
  </si>
  <si>
    <t>Investigación</t>
  </si>
  <si>
    <t>Montar secuencias de acuerdo con las especificaciones del proyecto multimedia</t>
  </si>
  <si>
    <t>Encontrar y utilizar sin esfuerzo vocabulario y expresiones de inglés  técnico en artículos de revistas, libros especializados, páginas web, etc.</t>
  </si>
  <si>
    <t>Agregar efectos especiales: visuales y sonoros al proyecto multimedia siguiendo los lineamientos del guion técnico</t>
  </si>
  <si>
    <t>Ajustar la iluminación y el color de la escena para lograr la apariencia visual deseada</t>
  </si>
  <si>
    <t>Importar y exportar archivos según el soporte técnico final elegido para la proyección y/o distribución de la producción</t>
  </si>
  <si>
    <t>Definir las condiciones contractuales del Proyecto</t>
  </si>
  <si>
    <t>Verificar entre las partes la propuesta comercial de acuerdo con los parámetros de la negociación</t>
  </si>
  <si>
    <t>Relacionarse con hablantes nativos en un grado suficiente de fluidez y naturalidad, de modo que la comunicación se realice sin esfuerzo por parte de los interlocutores.</t>
  </si>
  <si>
    <t>Crear la propuesta y/o contrapropuesta que establezca detalles de rentabilidad, precios, y compromisos con base en las políticas del cliente (financiación, presupuesto, objetivos e identidad corporativa).</t>
  </si>
  <si>
    <t>Interactuar en los contextos productivos y sociales en función de los principios y valores universales.</t>
  </si>
  <si>
    <t>Definir el costo del proyecto teniendo en cuenta los gastos fijos, variables y tiempo invertido en la realización del mismo</t>
  </si>
  <si>
    <t>Derechos fundamentales</t>
  </si>
  <si>
    <t xml:space="preserve">3.5 Organización del proyecto </t>
  </si>
  <si>
    <t>3.5.1 No. Instructores requeridos</t>
  </si>
  <si>
    <t>3.5.2 No. Aprendices sugeridos para participar en el proyecto</t>
  </si>
  <si>
    <t xml:space="preserve">3.6 Descripción del ambiente de aprendizaje requerido </t>
  </si>
  <si>
    <t>Ambiente dotado de recursos tecnológicos tales como computadores con procesador I5, RAM 16GB, DD 500GB, SO Windows  - Macintosh. Televisor 42”, PC portátil para conexión al televisor y video beam. Software para el desarrollo multimedia adecuadamente licenciado o de libre uso: Suite de Adobe CC, (Photoshop, Illustrator, Audition, After Effects, Indesign y Premiere), paquete ofimático de Office 2020, Blender, XAMP, Editores de código. Tabletas digitalizadoras. Dron. Laboratorio audiovisual para prácticas de medios audiovisuales: Ambiente con adecuación de Chromakey, Cámara de video, cámara fotográfica, luces, micrófonos, memorias SD, trípodes, mezclador de audio. Mobiliario con capacidad para 30 aprendices y 1 instructor. Conectividad a Internet. 
Ambiente Virtual de Aprendizaje (Territorium) para la administración y gestión de la formación.</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</si>
  <si>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</si>
  <si>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</si>
  <si>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</si>
  <si>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</si>
  <si>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</si>
  <si>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</si>
  <si>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</si>
  <si>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</si>
  <si>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</si>
  <si>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</si>
  <si>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</si>
  <si>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productiva) y   elementos y condiciones de seguridad industrial, salud ocupacional y medio ambiente  </t>
  </si>
  <si>
    <t>Computadores Herramientas Ofimáticas, Internet, Suite Adobe</t>
  </si>
  <si>
    <t>Resma de Papel</t>
  </si>
  <si>
    <t>Ingeniero de Sistemas</t>
  </si>
  <si>
    <t>Laboratorio de Cómputo</t>
  </si>
  <si>
    <t xml:space="preserve">Computadores Herramientas Ofimáticas, Internet, Suite Adobe
Cámaras de video y fotografía
Tablas digitalizadoras.
Trípode, Luces </t>
  </si>
  <si>
    <t>Marcadores Borrables
Borrador tablero</t>
  </si>
  <si>
    <t>20
1</t>
  </si>
  <si>
    <t>Laboratorio de Multimedia</t>
  </si>
  <si>
    <t xml:space="preserve">Computadores Herramientas Ofimáticas, Internet, Suite Adobe
Cámaras de video y fotografía
Tablas digitalizadoras.
Accesorios: reflectores, micrófonos
Trípode, Luces </t>
  </si>
  <si>
    <t>Papel Para dibujo (Resma)
Papel periódico
Cartulina
Papel Kraf
Lápices
Memoria SD</t>
  </si>
  <si>
    <t>Ingenieros de Sistemas</t>
  </si>
  <si>
    <t>Ingeniero de sistemas</t>
  </si>
  <si>
    <t>3.7.1  DETALLE DE LOS RECURSOS ESTIMADOS</t>
  </si>
  <si>
    <t>HERRAMIENTAS (Materiales de formación devolutivos)</t>
  </si>
  <si>
    <t>UNIDAD DE MEDIDA</t>
  </si>
  <si>
    <t>CODIGO ORIONS</t>
  </si>
  <si>
    <t>CANTIDAD</t>
  </si>
  <si>
    <t>VALOR UNITARIO</t>
  </si>
  <si>
    <t>VALOR TOTAL (por grupo de 30 aprendices)</t>
  </si>
  <si>
    <t>FUENTE  RECURSO</t>
  </si>
  <si>
    <t>Software ADOBE CC (30 PC)</t>
  </si>
  <si>
    <t>Licencias</t>
  </si>
  <si>
    <t>CAMARAS FOTOGRAFICAS</t>
  </si>
  <si>
    <t>UN</t>
  </si>
  <si>
    <t>TABLETA DIGITALIZADORA</t>
  </si>
  <si>
    <t>DRON</t>
  </si>
  <si>
    <t>SET LUCES</t>
  </si>
  <si>
    <t>MICRÓFONO INHALÁMBRICO</t>
  </si>
  <si>
    <t>TRÍPODE</t>
  </si>
  <si>
    <t>CAMARAS DE VIDEO</t>
  </si>
  <si>
    <t>TOTAL</t>
  </si>
  <si>
    <t>EQUIPOS (Materiales de formación devolutivos)</t>
  </si>
  <si>
    <t>VALOR TOTAL</t>
  </si>
  <si>
    <t xml:space="preserve">COMPUTADOR </t>
  </si>
  <si>
    <t xml:space="preserve">UN </t>
  </si>
  <si>
    <t>MATERIALES (consumibles)</t>
  </si>
  <si>
    <t>Blocks tamaño oficio blancos</t>
  </si>
  <si>
    <t>Lapiz para dibujo a mano alzada</t>
  </si>
  <si>
    <t xml:space="preserve">Hosting y dominio </t>
  </si>
  <si>
    <t xml:space="preserve">Cartulina </t>
  </si>
  <si>
    <t>Papel Kraf</t>
  </si>
  <si>
    <t>Memoria SD</t>
  </si>
  <si>
    <t>VALOR</t>
  </si>
  <si>
    <t xml:space="preserve"> </t>
  </si>
  <si>
    <t>4.RUBROS PRESUPUESTALES</t>
  </si>
  <si>
    <t>RUBRO PRESUPUESTAL POR EL QUE SE FINANCIARÍA EL PROYECTO</t>
  </si>
  <si>
    <t>Equipos</t>
  </si>
  <si>
    <t>Talento Humano</t>
  </si>
  <si>
    <t>Materiales de Formación</t>
  </si>
  <si>
    <t>Herramientas</t>
  </si>
  <si>
    <t>5. EQUIPO QUE PARTICIPÓ EN LA FORMULACIÓN DEL PROYECTO</t>
  </si>
  <si>
    <t>NOMBRE</t>
  </si>
  <si>
    <t>DOC IDENTIDAD</t>
  </si>
  <si>
    <t xml:space="preserve">ESPECIALIDAD </t>
  </si>
  <si>
    <t>NOMBRE CENTRO</t>
  </si>
  <si>
    <t>REGIONAL</t>
  </si>
  <si>
    <t>MARCO TULIO RAMIREZ</t>
  </si>
  <si>
    <t>COORDINADOR ACCADÉMICO</t>
  </si>
  <si>
    <t>INDUSTRIA Y CONSTRUCCION</t>
  </si>
  <si>
    <t>JHONATAN CAMILO DAVILA</t>
  </si>
  <si>
    <t>FASE</t>
  </si>
  <si>
    <t>ACTIVIDAD PROYECTO</t>
  </si>
  <si>
    <t>RESULTADOS</t>
  </si>
  <si>
    <t>COMPETENCIA</t>
  </si>
  <si>
    <t>Analizar y procesar la información recopilada y constatar con el cliente los requerimientos planteados</t>
  </si>
  <si>
    <t>IDENTIFICAR LAS TENDENCIAS DEL MERCADO Y DEL DISEÑO EN LA PRODUCCIÓN DE PROYECTOS MULTIMEDIA PARA ORIENTAR AL CLIENTE</t>
  </si>
  <si>
    <t>ANALIZAR LA INFORMACIÓN RECOLECTADA PARA DEFINIR LA TIPOLOGÍA DE PROYECTO MULTIMEDIAL.</t>
  </si>
  <si>
    <t xml:space="preserve">DETERMINAR LA PLATAFORMA DEL PROYECTO A PARTIR DE LAS NECESIDADES DEL CLIENTE APLICANDO LAS TÉCNICAS DE RECOLECCIÓN Y PROCESAMIENTO DE LA INFORMACIÓN </t>
  </si>
  <si>
    <t>CONFRONTAR LA INFORMACIÓN RECOLECTADA CON LAS NECESIDADES PRESENTADAS POR EL PÚBLICO DESTINO.</t>
  </si>
  <si>
    <t xml:space="preserve">Construir el informe de Requerimientos definiendo el cronograma de trabajo, el tipo, la plataforma tecnológica, elementos de diseño y proyecto multimedial a desarrollar  </t>
  </si>
  <si>
    <t>IDENTIFICAR LAS TIPOLOGÍAS MULTIMEDIA A REALIZAR SEGÚN EL REQUERIMIENTO DEL PÚBLICO DESTINO Y DEL MEDIO.</t>
  </si>
  <si>
    <t>ELABORAR EL CRONOGRAMA DE TRABAJO CON BASE EN LOS ACUERDOS DE TIEMPO Y PRESUPUESTO PACTADOS CON EL CLIENTE</t>
  </si>
  <si>
    <t>ESCRIBIR ACTAS E INFORMES DE PROCESOS DE ACUERDO CON EL CRONOGRAMA ACTIVIDADES Y SIGUIENDO LAS NORMAS Y PROTOCOLOS ESTABLECIDOS</t>
  </si>
  <si>
    <t>Elaborar la estructura narrativa y técnica siguiendo los lineamientos de la interactividad</t>
  </si>
  <si>
    <t>RECONOCER EL LENGUAJE CINEMATOGRÁFICO PARA LA PLANEACIÓN DE LA MULTIMEDIA</t>
  </si>
  <si>
    <t>DISEÑAR LA SOLUCIÓN MULTIMEDIAL DE ACUERDO CON EL INFORME DE ANÁLISIS DE LA INFORMACIÓN RECOLECTADA</t>
  </si>
  <si>
    <t>ELABORAR EL GUIÓN MULTIMEDIA (LITERARIO Y TÉCNICO) APLICANDO TÉCNICAS DE COMPOSICIÓN LITERARIA Y LENGUAJE CINEMATOGRÁFICO CONFORME A LA TIPOLOGÍA DEFINIDA Y AL PÚBLICO DESTINO</t>
  </si>
  <si>
    <t>DEFINIR LA ESTRUCTURA DEL MAPA DE NAVEGACIÓN SEGÚN LA NECESIDAD DEL CLIENTE</t>
  </si>
  <si>
    <t xml:space="preserve">DISEÑAR LA INTERFAZ GRÁFICA CON BASE EN EL MAPA DE NAVEGACIÓN </t>
  </si>
  <si>
    <t xml:space="preserve">Bosquejar el Storyboard y arte conceptual del proyecto Multimedia aplicando los fundamentos del lenguaje cinematográfico
</t>
  </si>
  <si>
    <t>MODELAR LOS ELEMENTOS DE LA IMAGEN CON BASE EN LOS OBJETOS O PERSONAJES ESTABLECIDOS EN EL GUIÓN</t>
  </si>
  <si>
    <t>CONSTRUIR EL STORYBOARD APLICANDO TÉCNICAS DE CREATIVIDAD DE ACUERDO CON LA ESTRUCTURA DEL GUIÓN TÉCNICO Y EL MAPA DE NAVEGACIÓN</t>
  </si>
  <si>
    <t>VALIDAR EL STORYBOARD CON EL CLIENTE DE ACUERDO CON LAS ESPECIFICACIONES DEL GUIÓN TÉCNICO PARA SU APROBACIÓN DEJANDO CONSTANCIA EN UN ACTA</t>
  </si>
  <si>
    <t>Integrar los contenidos Multimedia a través de  lenguajes de programación con base en el StoryBoard</t>
  </si>
  <si>
    <t>INCORPORAR LOS ELEMENTOS DE LA MULTIMEDIA SEGÚN LOS CRITERIOS DEL STORYBOARD</t>
  </si>
  <si>
    <t>INTEGRAR LOS ELEMENTOS MULTIMEDIALES DE ACUERDO CON 
UN DISEÑO ESTABLECIDO</t>
  </si>
  <si>
    <t>CREAR EL PROTOTIPO DE LA MULTIMEDIA SIGUIENDO EL PATRÓN ESTABLECIDO EN EL GUIÓN, EL MAPA DE NAVEGACIÓN Y EL STORYBOARD</t>
  </si>
  <si>
    <t>EDITAR IMÁGENES UTILIZANDO SOFTWARE DE EDICIÓN AUDIOVISUAL DE ACUERDO CON LO ESTABLECIDO EN GUIÓN TÉCNICO</t>
  </si>
  <si>
    <t>ESTRUCTURAR LOS ELEMENTOS DE LA MULTIMEDIA A TRAVÉS DE LENGUAJES DE MAQUETACIÓN WEB</t>
  </si>
  <si>
    <t>CODIFICAR LOS ELEMENTOS DE LA MULTIMEDIA SIGUIENDO LAS ESPECIFICACIONES DEL MAPA DE NAVEGACIÓN CON LA PLATAFORMA SELECCIONADA</t>
  </si>
  <si>
    <t>Ajustar los efectos visuales, de audio y de iluminación de la Multimedia</t>
  </si>
  <si>
    <t>MONTAR SECUENCIAS DE ACUERDO CON LAS ESPECIFICACIONES DEL PROYECTO MULTIMEDIA</t>
  </si>
  <si>
    <t>REALIZAR LA POST-PRODUCCIÓN PARA GENERAR LA ANIMACIÓN FINAL DE ACUERDO CON LAS ESPECIFICACIONES DEL PROYECTO.</t>
  </si>
  <si>
    <t>AGREGAR EFECTOS ESPECIALES: VISUALES Y SONOROS AL PROYECTO MULTIMEDIA SIGUIENDO LOS LINEAMIENTOS DEL GUIÓN TÉCNICO</t>
  </si>
  <si>
    <t>AJUSTAR LA ILUMINACIÓN Y EL COLOR DE LA ESCENA PARA LOGRAR LA APARIENCIA VISUAL DESEADA</t>
  </si>
  <si>
    <t>REALIZAR EL EMPAQUE Y LOS ELEMENTOS DE MERCHANDISING CON LOS QUE SE DISTRIBUIRÁ EL PROYECTO MULTIMEDIA</t>
  </si>
  <si>
    <t>ELABORAR LOS MANUALES Y AYUDAS ANÁLOGAS O DIGITALES NECESARIAS PARA FACILITAR LA OPERACIÓN DEL PROYECTO MULTIMEDIA</t>
  </si>
  <si>
    <t>EVALUAICON</t>
  </si>
  <si>
    <t>Aplicar el plan de pruebas que determinen la funcionalidad y usabilidad del producto Multimedia</t>
  </si>
  <si>
    <t xml:space="preserve">PROBAR LA ACCESIBILIDAD, DISEÑO, ESCALABILIDAD Y USABILIDAD DE LA MULTIMEDIA DE ACUERDO A LA DEFINICIÓN DEL MAPA DEL SITIO Y EL PÚBLICO OBJETIVO. </t>
  </si>
  <si>
    <t>ENTREGAR LA APLICACIÓN MULTIMEDIA PARA EVALUAR LA SATISFACCIÓN DEL CLIENTE</t>
  </si>
  <si>
    <t>IMPORTAR Y EXPORTAR ARCHIVOS SEGÚN EL SOPORTE TÉCNICO FINAL ELEGIDO PARA LA PROYECCIÓN Y/O DISTRIBUCIÓN DE LA PRODUCCIÓN</t>
  </si>
  <si>
    <t>VERIFICAR EL FUNCIONAMIENTO DE LA APLICACIÓN CON BASE EN EL STORYBOARD</t>
  </si>
  <si>
    <t xml:space="preserve">REALIZAR LAS MODIFICACIONES PERTINENTES DE ACUERDO A LO EVALUADO EN LAS PRUEBAS DE ACCESIBILIDAD, DISEÑO, ESCALABILIDAD Y USABILIDAD DE LA MULTIMEDIA </t>
  </si>
  <si>
    <t>Plantear estrategias para la comercialización y monetización del producto multimedia</t>
  </si>
  <si>
    <t>VERIFICAR ENTRE LAS PARTES LA PROPUESTA COMERCIAL DE ACUERDO CON LOS PARÁMETROS DE LA NEGOCIACIÓN</t>
  </si>
  <si>
    <t>REALIZAR NEGOCIACIÓN CON LOS PROVEEDORES Y CLIENTES, SEGÚN LOS OBJETIVOS Y ESTRATEGIAS ESTABLECIDAS POR LA ORGANIZACIÓN.</t>
  </si>
  <si>
    <t>CREAR LA PROPUESTA Y/O CONTRAPROPUESTA QUE ESTABLEZCA DETALLES DE RENTABILIDAD, PRECIOS, Y COMPROMISOS CON BASE EN LAS POLÍTICAS DEL CLIENTE (FINANCIACIÓN, PRESUPUESTO, OBJETIVOS E IDENTIDAD CORPORATIVA).</t>
  </si>
  <si>
    <t>DEFINIR EL COSTO DEL PROYECTO TENIENDO EN CUENTA LOS GASTOS FIJOS, VARIABLES Y TIEMPO INVERTIDO EN LA REALIZACIÓN DEL MISMO</t>
  </si>
  <si>
    <t>DESARROLLO DE CONTENIDOS Y ESTRATEGIAS DIGITALES PARA IMPULSAR EL CRECIMIENTO DE LAS MIPYMES TOLIMENSES</t>
  </si>
  <si>
    <t xml:space="preserve">En el entorno empresarial actual, las pequeñas y medianas empresas (PyMEs) desempeñan un papel vital en la economía. Sin embargo, su capacidad para competir y posicionarse efectivamente en el
mercado se ve influida en gran medida por las estrategias de comunicación y marketing que emplean. A pesar de la importancia de estas estrategias, existe una cuestión fundamental que merece un
análisis más profundo: ¿las estrategias de comunicación y marketing implementadas por las PyMEs les permiten competir y posicionarse de manera efectiva en el mercado? Se resalta la necesidad de
investigar en profundidad las estrategias de comunicación y marketing implementadas por las PyMEs, su impacto en la capacidad de competir y posicionarse en el mercado y las posibles áreas de mejora.
El abordaje de estas cuestiones puede ser fundamental para el crecimiento y la supervivencia de las PyMEs en un entorno empresarial altamente competitivo y en constante cambio.
</t>
  </si>
  <si>
    <t>El 98,12% de las empresas del Tolima son microempresas. De acuerdo con los datos entregados por la Cámara de Comercio de Ibagué a corte del 31 de diciembre del 2022, de 29.800 empresas del
registro mercantil 28.440 son MiPyMEs; algunas de ellas en sectores estratégicos con potencial para llegar a mercados internacionales y susceptibles a realizar adecuación de la oferta exportable. Es por
lo que fomentar estrategias de posicionamiento y comercialización a través de canales digitales para las pequeñas y medianas empresas se ha convertido en un tema clave para su sostenibilidad.
Las empresas que no se encaminen por la ruta de la economía digital tienden a desaparecer. El proyecto busca fortalecer la participación de las MiPymes colombianas para aplicar las TIC en sus
procesos de negocio, con el fin de incrementar su competitividad y productividad en el actual mercado globalizado, contribuyendo al cierre de la brecha digital entre las empresas. Es una gran oportunidad
para que el aprendiz SENA aplique todo su conocimiento y capacidades en el mundo productivo y contribuya con las MiPymes de la región, incluso generando oportunidades de negocio que les permita</t>
  </si>
  <si>
    <t>Desarrollar contenidos y estrategias digitales para el mejoramiento de la competitividad, productividad y el crecimiento de las MiPyMEs del Tolima</t>
  </si>
  <si>
    <t>TIPOLOGIAS Y PLATAFORMAS</t>
  </si>
  <si>
    <t>BRIEF</t>
  </si>
  <si>
    <t>TEORIA DEL COLOR</t>
  </si>
  <si>
    <t>BLENDER</t>
  </si>
  <si>
    <t>GUION</t>
  </si>
  <si>
    <t>LENGUAJE CINEMATOGRAFICO</t>
  </si>
  <si>
    <t>INSTRUCTOR TECNICO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</si>
</sst>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 &quot;€&quot;;\-#,##0\ &quot;€&quot;"/>
    <numFmt numFmtId="165" formatCode="_(* #,##0.00_);_(* \(#,##0.00\);_(* &quot;-&quot;??_);_(@_)"/>
    <numFmt numFmtId="166" formatCode="_-&quot;$&quot;* #,##0.00_-;\-&quot;$&quot;* #,##0.00_-;_-&quot;$&quot;* &quot;-&quot;??_-;_-@_-"/>
    <numFmt numFmtId="167" formatCode="_-* #,##0.00\ _€_-;\-* #,##0.00\ _€_-;_-* &quot;-&quot;??\ _€_-;_-@_-"/>
    <numFmt numFmtId="168" formatCode="[$$-240A]\ #,##0"/>
    <numFmt numFmtId="169" formatCode="[$$-240A]#,##0;[Red]\([$$-240A]#,##0\)"/>
    <numFmt numFmtId="170" formatCode="_ [$€-2]\ * #,##0.00_ ;_ [$€-2]\ * \-#,##0.00_ ;_ [$€-2]\ * &quot;-&quot;??_ "/>
    <numFmt numFmtId="171" formatCode="_ * #,##0.00_ ;_ * \-#,##0.00_ ;_ * &quot;-&quot;??_ ;_ @_ "/>
    <numFmt numFmtId="172" formatCode="#,##0_ ;[Red]\-#,##0\ "/>
  </numFmts>
  <fonts count="30"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b/>
      <sz val="7"/>
      <color theme="1"/>
      <name val="Arial"/>
      <family val="2"/>
    </font>
    <font>
      <b/>
      <sz val="7"/>
      <color theme="1"/>
      <name val="Calibri"/>
      <family val="2"/>
      <scheme val="minor"/>
    </font>
    <font>
      <sz val="7"/>
      <color theme="1"/>
      <name val="Calibri"/>
      <family val="2"/>
      <scheme val="minor"/>
    </font>
    <font>
      <sz val="7"/>
      <color theme="1"/>
      <name val="Calibri"/>
      <family val="2"/>
    </font>
    <font>
      <sz val="7"/>
      <color theme="1"/>
      <name val="Arial"/>
      <family val="2"/>
    </font>
    <font>
      <sz val="7"/>
      <color indexed="8"/>
      <name val="Calibri"/>
      <family val="2"/>
    </font>
    <font>
      <b/>
      <sz val="7"/>
      <color indexed="8"/>
      <name val="Calibri"/>
      <family val="2"/>
    </font>
    <font>
      <b/>
      <sz val="7"/>
      <name val="Calibri"/>
      <family val="2"/>
    </font>
    <font>
      <sz val="7"/>
      <color indexed="8"/>
      <name val="Calibri"/>
      <family val="2"/>
      <scheme val="minor"/>
    </font>
    <font>
      <sz val="7"/>
      <name val="Calibri"/>
      <family val="2"/>
    </font>
    <font>
      <sz val="7"/>
      <name val="Calibri"/>
      <family val="2"/>
      <scheme val="minor"/>
    </font>
    <font>
      <b/>
      <sz val="7"/>
      <name val="Calibri"/>
      <family val="2"/>
      <scheme val="minor"/>
    </font>
    <font>
      <sz val="7"/>
      <name val="Arial"/>
      <family val="2"/>
      <charset val="1"/>
    </font>
    <font>
      <b/>
      <i/>
      <sz val="7"/>
      <color indexed="8"/>
      <name val="Calibri"/>
      <family val="2"/>
    </font>
    <font>
      <sz val="11"/>
      <color theme="1"/>
      <name val="Calibri"/>
      <family val="2"/>
    </font>
    <font>
      <sz val="10"/>
      <color indexed="8"/>
      <name val="Calibri"/>
      <family val="2"/>
      <scheme val="minor"/>
    </font>
    <font>
      <b/>
      <sz val="10"/>
      <color indexed="8"/>
      <name val="Calibri"/>
      <family val="2"/>
    </font>
    <font>
      <b/>
      <sz val="11"/>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s>
  <fills count="23">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bgColor indexed="33"/>
      </patternFill>
    </fill>
    <fill>
      <patternFill patternType="solid">
        <fgColor theme="0" tint="-0.34998626667073579"/>
        <bgColor indexed="31"/>
      </patternFill>
    </fill>
    <fill>
      <patternFill patternType="solid">
        <fgColor rgb="FF92D05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79998168889431442"/>
        <bgColor indexed="27"/>
      </patternFill>
    </fill>
    <fill>
      <patternFill patternType="solid">
        <fgColor theme="9" tint="0.79998168889431442"/>
        <bgColor indexed="64"/>
      </patternFill>
    </fill>
    <fill>
      <patternFill patternType="solid">
        <fgColor rgb="FFFFFF00"/>
        <bgColor indexed="64"/>
      </patternFill>
    </fill>
    <fill>
      <patternFill patternType="solid">
        <fgColor theme="6"/>
        <bgColor indexed="64"/>
      </patternFill>
    </fill>
    <fill>
      <patternFill patternType="solid">
        <fgColor theme="8"/>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theme="4"/>
        <bgColor indexed="64"/>
      </patternFill>
    </fill>
  </fills>
  <borders count="103">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auto="1"/>
      </bottom>
      <diagonal/>
    </border>
    <border>
      <left/>
      <right/>
      <top style="thin">
        <color indexed="8"/>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medium">
        <color auto="1"/>
      </right>
      <top/>
      <bottom/>
      <diagonal/>
    </border>
    <border>
      <left style="thin">
        <color auto="1"/>
      </left>
      <right style="thin">
        <color auto="1"/>
      </right>
      <top/>
      <bottom style="thin">
        <color indexed="8"/>
      </bottom>
      <diagonal/>
    </border>
    <border>
      <left/>
      <right/>
      <top style="medium">
        <color auto="1"/>
      </top>
      <bottom style="medium">
        <color indexed="8"/>
      </bottom>
      <diagonal/>
    </border>
    <border>
      <left/>
      <right style="medium">
        <color auto="1"/>
      </right>
      <top style="medium">
        <color auto="1"/>
      </top>
      <bottom style="medium">
        <color indexed="8"/>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indexed="8"/>
      </right>
      <top/>
      <bottom/>
      <diagonal/>
    </border>
    <border>
      <left style="medium">
        <color auto="1"/>
      </left>
      <right/>
      <top style="thin">
        <color indexed="8"/>
      </top>
      <bottom style="thin">
        <color indexed="8"/>
      </bottom>
      <diagonal/>
    </border>
    <border>
      <left style="medium">
        <color auto="1"/>
      </left>
      <right/>
      <top style="thin">
        <color indexed="8"/>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style="medium">
        <color auto="1"/>
      </left>
      <right/>
      <top style="medium">
        <color auto="1"/>
      </top>
      <bottom style="medium">
        <color indexed="8"/>
      </bottom>
      <diagonal/>
    </border>
    <border>
      <left style="medium">
        <color auto="1"/>
      </left>
      <right style="thin">
        <color indexed="8"/>
      </right>
      <top/>
      <bottom style="thin">
        <color indexed="8"/>
      </bottom>
      <diagonal/>
    </border>
    <border>
      <left/>
      <right style="medium">
        <color auto="1"/>
      </right>
      <top style="medium">
        <color indexed="8"/>
      </top>
      <bottom style="thin">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indexed="8"/>
      </bottom>
      <diagonal/>
    </border>
    <border>
      <left style="medium">
        <color auto="1"/>
      </left>
      <right style="thin">
        <color indexed="8"/>
      </right>
      <top style="thin">
        <color indexed="8"/>
      </top>
      <bottom style="thin">
        <color indexed="8"/>
      </bottom>
      <diagonal/>
    </border>
    <border>
      <left/>
      <right style="medium">
        <color auto="1"/>
      </right>
      <top/>
      <bottom style="thin">
        <color indexed="8"/>
      </bottom>
      <diagonal/>
    </border>
    <border>
      <left/>
      <right style="medium">
        <color auto="1"/>
      </right>
      <top style="thin">
        <color indexed="8"/>
      </top>
      <bottom style="thin">
        <color indexed="8"/>
      </bottom>
      <diagonal/>
    </border>
    <border>
      <left style="medium">
        <color auto="1"/>
      </left>
      <right style="thin">
        <color indexed="8"/>
      </right>
      <top style="thin">
        <color indexed="8"/>
      </top>
      <bottom/>
      <diagonal/>
    </border>
    <border>
      <left/>
      <right style="medium">
        <color auto="1"/>
      </right>
      <top style="thin">
        <color indexed="8"/>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bottom style="thin">
        <color indexed="8"/>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thin">
        <color indexed="8"/>
      </right>
      <top style="thin">
        <color indexed="8"/>
      </top>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style="thin">
        <color indexed="8"/>
      </top>
      <bottom style="thin">
        <color indexed="8"/>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medium">
        <color indexed="8"/>
      </bottom>
      <diagonal/>
    </border>
    <border>
      <left style="thin">
        <color auto="1"/>
      </left>
      <right/>
      <top style="medium">
        <color auto="1"/>
      </top>
      <bottom style="thin">
        <color auto="1"/>
      </bottom>
      <diagonal/>
    </border>
    <border>
      <left style="medium">
        <color auto="1"/>
      </left>
      <right style="thin">
        <color auto="1"/>
      </right>
      <top style="medium">
        <color auto="1"/>
      </top>
      <bottom style="thin">
        <color auto="1"/>
      </bottom>
      <diagonal/>
    </border>
    <border>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indexed="8"/>
      </top>
      <bottom style="thin">
        <color indexed="8"/>
      </bottom>
      <diagonal/>
    </border>
    <border>
      <left style="medium">
        <color auto="1"/>
      </left>
      <right style="thin">
        <color auto="1"/>
      </right>
      <top style="thin">
        <color auto="1"/>
      </top>
      <bottom style="medium">
        <color indexed="8"/>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diagonal/>
    </border>
    <border>
      <left/>
      <right style="medium">
        <color auto="1"/>
      </right>
      <top style="thin">
        <color indexed="8"/>
      </top>
      <bottom/>
      <diagonal/>
    </border>
    <border>
      <left/>
      <right style="medium">
        <color auto="1"/>
      </right>
      <top/>
      <bottom style="thin">
        <color auto="1"/>
      </bottom>
      <diagonal/>
    </border>
    <border>
      <left style="medium">
        <color auto="1"/>
      </left>
      <right style="thin">
        <color auto="1"/>
      </right>
      <top style="medium">
        <color indexed="8"/>
      </top>
      <bottom/>
      <diagonal/>
    </border>
    <border>
      <left style="thin">
        <color auto="1"/>
      </left>
      <right style="thin">
        <color auto="1"/>
      </right>
      <top style="medium">
        <color indexed="8"/>
      </top>
      <bottom/>
      <diagonal/>
    </border>
    <border>
      <left style="medium">
        <color auto="1"/>
      </left>
      <right style="medium">
        <color auto="1"/>
      </right>
      <top style="medium">
        <color auto="1"/>
      </top>
      <bottom style="medium">
        <color auto="1"/>
      </bottom>
      <diagonal/>
    </border>
    <border>
      <left/>
      <right style="thin">
        <color auto="1"/>
      </right>
      <top style="medium">
        <color auto="1"/>
      </top>
      <bottom style="thin">
        <color auto="1"/>
      </bottom>
      <diagonal/>
    </border>
  </borders>
  <cellStyleXfs count="61">
    <xf numFmtId="0" fontId="0" fillId="0" borderId="0"/>
    <xf numFmtId="0" fontId="2" fillId="0" borderId="0"/>
    <xf numFmtId="0" fontId="5" fillId="6" borderId="0" applyNumberFormat="0" applyBorder="0" applyAlignment="0" applyProtection="0"/>
    <xf numFmtId="0" fontId="6" fillId="0" borderId="0">
      <alignment horizontal="left" wrapText="1"/>
    </xf>
    <xf numFmtId="0" fontId="7" fillId="0" borderId="0" applyNumberFormat="0" applyFill="0" applyBorder="0" applyAlignment="0" applyProtection="0"/>
    <xf numFmtId="170" fontId="6" fillId="0" borderId="0" applyFont="0" applyFill="0" applyBorder="0" applyAlignment="0" applyProtection="0"/>
    <xf numFmtId="0" fontId="8" fillId="0" borderId="0" applyNumberFormat="0" applyFill="0" applyBorder="0" applyAlignment="0" applyProtection="0">
      <alignment vertical="top"/>
      <protection locked="0"/>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1" fillId="0" borderId="0" applyFont="0" applyFill="0" applyBorder="0" applyAlignment="0" applyProtection="0"/>
    <xf numFmtId="165" fontId="6" fillId="0" borderId="0" applyFont="0" applyFill="0" applyBorder="0" applyAlignment="0" applyProtection="0"/>
    <xf numFmtId="167" fontId="2" fillId="0" borderId="0" applyFont="0" applyFill="0" applyBorder="0" applyAlignment="0" applyProtection="0"/>
    <xf numFmtId="171" fontId="6"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72"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 fillId="0" borderId="0"/>
    <xf numFmtId="0" fontId="6" fillId="0" borderId="0"/>
    <xf numFmtId="0" fontId="1" fillId="0" borderId="0"/>
    <xf numFmtId="0" fontId="1" fillId="0" borderId="0"/>
    <xf numFmtId="0" fontId="6"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cellStyleXfs>
  <cellXfs count="516">
    <xf numFmtId="0" fontId="0" fillId="0" borderId="0" xfId="0"/>
    <xf numFmtId="0" fontId="3" fillId="7" borderId="0" xfId="1" applyFont="1" applyFill="1" applyAlignment="1">
      <alignment vertical="center"/>
    </xf>
    <xf numFmtId="0" fontId="4" fillId="7" borderId="0" xfId="1" applyFont="1" applyFill="1" applyAlignment="1">
      <alignment vertical="center"/>
    </xf>
    <xf numFmtId="0" fontId="13" fillId="0" borderId="0" xfId="0" applyFont="1" applyAlignment="1">
      <alignment vertical="top"/>
    </xf>
    <xf numFmtId="0" fontId="14" fillId="0" borderId="0" xfId="1" applyFont="1"/>
    <xf numFmtId="0" fontId="15" fillId="4" borderId="52" xfId="1" applyFont="1" applyFill="1" applyBorder="1" applyAlignment="1">
      <alignment horizontal="center" vertical="center"/>
    </xf>
    <xf numFmtId="0" fontId="15" fillId="4" borderId="53" xfId="1" applyFont="1" applyFill="1" applyBorder="1" applyAlignment="1">
      <alignment horizontal="center" vertical="center"/>
    </xf>
    <xf numFmtId="0" fontId="15" fillId="4" borderId="54" xfId="1" applyFont="1" applyFill="1" applyBorder="1" applyAlignment="1">
      <alignment horizontal="left" vertical="center"/>
    </xf>
    <xf numFmtId="0" fontId="15" fillId="0" borderId="27" xfId="1" applyFont="1" applyBorder="1" applyAlignment="1">
      <alignment horizontal="left" vertical="center"/>
    </xf>
    <xf numFmtId="0" fontId="15" fillId="4" borderId="24" xfId="1" applyFont="1" applyFill="1" applyBorder="1" applyAlignment="1">
      <alignment horizontal="left" vertical="center"/>
    </xf>
    <xf numFmtId="0" fontId="15" fillId="0" borderId="24" xfId="1" applyFont="1" applyBorder="1" applyAlignment="1">
      <alignment horizontal="left" vertical="center"/>
    </xf>
    <xf numFmtId="0" fontId="14" fillId="0" borderId="0" xfId="1" applyFont="1" applyAlignment="1">
      <alignment horizontal="left"/>
    </xf>
    <xf numFmtId="0" fontId="15" fillId="4" borderId="55" xfId="1" applyFont="1" applyFill="1" applyBorder="1" applyAlignment="1">
      <alignment horizontal="justify" vertical="center" wrapText="1"/>
    </xf>
    <xf numFmtId="0" fontId="15" fillId="4" borderId="6" xfId="1" applyFont="1" applyFill="1" applyBorder="1" applyAlignment="1">
      <alignment vertical="center" wrapText="1"/>
    </xf>
    <xf numFmtId="0" fontId="15" fillId="4" borderId="39" xfId="1" applyFont="1" applyFill="1" applyBorder="1" applyAlignment="1">
      <alignment horizontal="justify" vertical="center" wrapText="1"/>
    </xf>
    <xf numFmtId="0" fontId="15" fillId="4" borderId="55" xfId="1" applyFont="1" applyFill="1" applyBorder="1" applyAlignment="1">
      <alignment horizontal="justify" wrapText="1"/>
    </xf>
    <xf numFmtId="0" fontId="15" fillId="4" borderId="58" xfId="1" applyFont="1" applyFill="1" applyBorder="1" applyAlignment="1">
      <alignment horizontal="justify" vertical="center" wrapText="1"/>
    </xf>
    <xf numFmtId="0" fontId="15" fillId="5" borderId="3" xfId="1" applyFont="1" applyFill="1" applyBorder="1" applyAlignment="1">
      <alignment horizontal="center" vertical="center" wrapText="1"/>
    </xf>
    <xf numFmtId="0" fontId="15" fillId="5" borderId="14" xfId="1" applyFont="1" applyFill="1" applyBorder="1" applyAlignment="1">
      <alignment horizontal="center" vertical="center" wrapText="1"/>
    </xf>
    <xf numFmtId="0" fontId="15" fillId="5" borderId="30" xfId="1" applyFont="1" applyFill="1" applyBorder="1" applyAlignment="1">
      <alignment horizontal="center" vertical="center" wrapText="1"/>
    </xf>
    <xf numFmtId="0" fontId="15" fillId="5" borderId="32" xfId="1" applyFont="1" applyFill="1" applyBorder="1" applyAlignment="1">
      <alignment horizontal="center" vertical="center" wrapText="1"/>
    </xf>
    <xf numFmtId="0" fontId="15" fillId="5" borderId="86" xfId="1" applyFont="1" applyFill="1" applyBorder="1" applyAlignment="1">
      <alignment horizontal="center" vertical="center" wrapText="1"/>
    </xf>
    <xf numFmtId="0" fontId="15" fillId="5" borderId="66" xfId="1" applyFont="1" applyFill="1" applyBorder="1" applyAlignment="1">
      <alignment horizontal="center" vertical="center" wrapText="1"/>
    </xf>
    <xf numFmtId="0" fontId="14" fillId="0" borderId="0" xfId="1" applyFont="1" applyAlignment="1">
      <alignment horizontal="justify" vertical="top" wrapText="1"/>
    </xf>
    <xf numFmtId="0" fontId="15" fillId="4" borderId="40" xfId="1" applyFont="1" applyFill="1" applyBorder="1" applyAlignment="1">
      <alignment vertical="center" wrapText="1"/>
    </xf>
    <xf numFmtId="0" fontId="15" fillId="4" borderId="9" xfId="1" applyFont="1" applyFill="1" applyBorder="1" applyAlignment="1">
      <alignment vertical="center" wrapText="1"/>
    </xf>
    <xf numFmtId="0" fontId="15" fillId="4" borderId="7" xfId="1" applyFont="1" applyFill="1" applyBorder="1" applyAlignment="1">
      <alignment horizontal="left" vertical="center"/>
    </xf>
    <xf numFmtId="0" fontId="15" fillId="4" borderId="57" xfId="1" applyFont="1" applyFill="1" applyBorder="1" applyAlignment="1">
      <alignment horizontal="left" vertical="center"/>
    </xf>
    <xf numFmtId="0" fontId="14" fillId="0" borderId="0" xfId="1" applyFont="1" applyAlignment="1">
      <alignment horizontal="center" vertical="top"/>
    </xf>
    <xf numFmtId="0" fontId="15" fillId="4" borderId="2" xfId="1" applyFont="1" applyFill="1" applyBorder="1" applyAlignment="1">
      <alignment horizontal="center" vertical="center" wrapText="1"/>
    </xf>
    <xf numFmtId="0" fontId="14" fillId="0" borderId="0" xfId="1" applyFont="1" applyAlignment="1">
      <alignment horizontal="justify" vertical="top"/>
    </xf>
    <xf numFmtId="0" fontId="14" fillId="0" borderId="0" xfId="1" applyFont="1" applyAlignment="1">
      <alignment vertical="top"/>
    </xf>
    <xf numFmtId="0" fontId="15" fillId="4" borderId="46" xfId="1" applyFont="1" applyFill="1" applyBorder="1" applyAlignment="1">
      <alignment vertical="center" wrapText="1"/>
    </xf>
    <xf numFmtId="0" fontId="14" fillId="0" borderId="0" xfId="1" applyFont="1" applyAlignment="1">
      <alignment horizontal="center"/>
    </xf>
    <xf numFmtId="0" fontId="16" fillId="4" borderId="37" xfId="0" applyFont="1" applyFill="1" applyBorder="1" applyAlignment="1">
      <alignment vertical="center" wrapText="1"/>
    </xf>
    <xf numFmtId="0" fontId="14" fillId="0" borderId="2" xfId="1" applyFont="1" applyBorder="1" applyAlignment="1">
      <alignment vertical="center" wrapText="1"/>
    </xf>
    <xf numFmtId="0" fontId="14" fillId="7" borderId="3" xfId="1" applyFont="1" applyFill="1" applyBorder="1" applyAlignment="1">
      <alignment horizontal="center" vertical="center" wrapText="1"/>
    </xf>
    <xf numFmtId="0" fontId="18" fillId="3" borderId="0" xfId="1" applyFont="1" applyFill="1" applyAlignment="1">
      <alignment horizontal="center" vertical="center"/>
    </xf>
    <xf numFmtId="0" fontId="18" fillId="3" borderId="26" xfId="1" applyFont="1" applyFill="1" applyBorder="1" applyAlignment="1">
      <alignment horizontal="center" vertical="center"/>
    </xf>
    <xf numFmtId="0" fontId="16" fillId="4" borderId="69" xfId="1" applyFont="1" applyFill="1" applyBorder="1" applyAlignment="1">
      <alignment horizontal="left" vertical="center" wrapText="1"/>
    </xf>
    <xf numFmtId="0" fontId="16" fillId="3" borderId="2"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3" borderId="2" xfId="1" applyFont="1" applyFill="1" applyBorder="1" applyAlignment="1">
      <alignment horizontal="center" vertical="center"/>
    </xf>
    <xf numFmtId="0" fontId="19" fillId="0" borderId="69" xfId="0" applyFont="1" applyBorder="1" applyAlignment="1">
      <alignment horizontal="justify" vertical="center"/>
    </xf>
    <xf numFmtId="0" fontId="18" fillId="0" borderId="2" xfId="1" applyFont="1" applyBorder="1" applyAlignment="1">
      <alignment horizontal="center" vertical="center"/>
    </xf>
    <xf numFmtId="168" fontId="18" fillId="0" borderId="2" xfId="1" applyNumberFormat="1" applyFont="1" applyBorder="1" applyAlignment="1">
      <alignment horizontal="right" vertical="center"/>
    </xf>
    <xf numFmtId="0" fontId="20" fillId="3" borderId="68" xfId="1" applyFont="1" applyFill="1" applyBorder="1" applyAlignment="1">
      <alignment vertical="center"/>
    </xf>
    <xf numFmtId="0" fontId="20" fillId="3" borderId="14" xfId="1" applyFont="1" applyFill="1" applyBorder="1" applyAlignment="1">
      <alignment vertical="center"/>
    </xf>
    <xf numFmtId="168" fontId="20" fillId="3" borderId="2" xfId="1" applyNumberFormat="1" applyFont="1" applyFill="1" applyBorder="1" applyAlignment="1">
      <alignment horizontal="right" vertical="center"/>
    </xf>
    <xf numFmtId="168" fontId="20" fillId="3" borderId="14" xfId="1" applyNumberFormat="1" applyFont="1" applyFill="1" applyBorder="1" applyAlignment="1">
      <alignment vertical="center"/>
    </xf>
    <xf numFmtId="168" fontId="20" fillId="3" borderId="30" xfId="1" applyNumberFormat="1" applyFont="1" applyFill="1" applyBorder="1" applyAlignment="1">
      <alignment vertical="center"/>
    </xf>
    <xf numFmtId="0" fontId="19" fillId="7" borderId="44" xfId="1" applyFont="1" applyFill="1" applyBorder="1" applyAlignment="1">
      <alignment horizontal="justify" vertical="center"/>
    </xf>
    <xf numFmtId="0" fontId="19" fillId="7" borderId="0" xfId="1" applyFont="1" applyFill="1" applyAlignment="1">
      <alignment horizontal="center" vertical="center"/>
    </xf>
    <xf numFmtId="0" fontId="19" fillId="7" borderId="26" xfId="1" applyFont="1" applyFill="1" applyBorder="1" applyAlignment="1">
      <alignment horizontal="center" vertical="center"/>
    </xf>
    <xf numFmtId="0" fontId="16" fillId="4" borderId="78" xfId="1" applyFont="1" applyFill="1" applyBorder="1" applyAlignment="1">
      <alignment horizontal="left" vertical="center" wrapText="1"/>
    </xf>
    <xf numFmtId="0" fontId="16" fillId="3" borderId="79" xfId="1" applyFont="1" applyFill="1" applyBorder="1" applyAlignment="1">
      <alignment horizontal="center" vertical="center" wrapText="1"/>
    </xf>
    <xf numFmtId="0" fontId="16" fillId="3" borderId="79" xfId="1" applyFont="1" applyFill="1" applyBorder="1" applyAlignment="1">
      <alignment horizontal="center" vertical="center"/>
    </xf>
    <xf numFmtId="0" fontId="16" fillId="3" borderId="80" xfId="1" applyFont="1" applyFill="1" applyBorder="1" applyAlignment="1">
      <alignment horizontal="center" vertical="center"/>
    </xf>
    <xf numFmtId="0" fontId="18" fillId="0" borderId="77" xfId="1" applyFont="1" applyBorder="1" applyAlignment="1">
      <alignment vertical="center"/>
    </xf>
    <xf numFmtId="0" fontId="18" fillId="0" borderId="24" xfId="1" applyFont="1" applyBorder="1" applyAlignment="1">
      <alignment horizontal="center" vertical="center"/>
    </xf>
    <xf numFmtId="0" fontId="19" fillId="0" borderId="69" xfId="1" applyFont="1" applyBorder="1" applyAlignment="1">
      <alignment horizontal="justify" vertical="center"/>
    </xf>
    <xf numFmtId="0" fontId="19" fillId="7" borderId="2" xfId="1" applyFont="1" applyFill="1" applyBorder="1" applyAlignment="1">
      <alignment horizontal="center" vertical="center"/>
    </xf>
    <xf numFmtId="168" fontId="18" fillId="0" borderId="3" xfId="1" applyNumberFormat="1" applyFont="1" applyBorder="1" applyAlignment="1">
      <alignment horizontal="right" vertical="center"/>
    </xf>
    <xf numFmtId="0" fontId="19" fillId="0" borderId="2" xfId="1" applyFont="1" applyBorder="1" applyAlignment="1">
      <alignment horizontal="center" vertical="center"/>
    </xf>
    <xf numFmtId="0" fontId="20" fillId="3" borderId="4" xfId="1" applyFont="1" applyFill="1" applyBorder="1" applyAlignment="1">
      <alignment vertical="center"/>
    </xf>
    <xf numFmtId="0" fontId="19" fillId="7" borderId="16" xfId="1" applyFont="1" applyFill="1" applyBorder="1" applyAlignment="1">
      <alignment horizontal="center" vertical="center"/>
    </xf>
    <xf numFmtId="0" fontId="19" fillId="0" borderId="24" xfId="1" applyFont="1" applyBorder="1" applyAlignment="1">
      <alignment horizontal="center" vertical="center"/>
    </xf>
    <xf numFmtId="168" fontId="18" fillId="0" borderId="24" xfId="1" applyNumberFormat="1" applyFont="1" applyBorder="1" applyAlignment="1">
      <alignment horizontal="right" vertical="center"/>
    </xf>
    <xf numFmtId="0" fontId="19" fillId="7" borderId="2" xfId="0" applyFont="1" applyFill="1" applyBorder="1" applyAlignment="1">
      <alignment horizontal="center" vertical="center"/>
    </xf>
    <xf numFmtId="0" fontId="19" fillId="7" borderId="17" xfId="0" applyFont="1" applyFill="1" applyBorder="1" applyAlignment="1">
      <alignment horizontal="center" vertical="center"/>
    </xf>
    <xf numFmtId="0" fontId="20" fillId="3" borderId="79" xfId="1" applyFont="1" applyFill="1" applyBorder="1" applyAlignment="1">
      <alignment vertical="center"/>
    </xf>
    <xf numFmtId="168" fontId="20" fillId="3" borderId="80" xfId="1" applyNumberFormat="1" applyFont="1" applyFill="1" applyBorder="1" applyAlignment="1">
      <alignment horizontal="right" vertical="center"/>
    </xf>
    <xf numFmtId="0" fontId="21" fillId="0" borderId="77" xfId="1" applyFont="1" applyBorder="1" applyAlignment="1">
      <alignment vertical="center" wrapText="1"/>
    </xf>
    <xf numFmtId="0" fontId="22" fillId="7" borderId="0" xfId="1" applyFont="1" applyFill="1" applyAlignment="1">
      <alignment horizontal="center" vertical="center" wrapText="1"/>
    </xf>
    <xf numFmtId="0" fontId="16" fillId="0" borderId="69" xfId="1" applyFont="1" applyBorder="1" applyAlignment="1">
      <alignment vertical="center"/>
    </xf>
    <xf numFmtId="0" fontId="14" fillId="7" borderId="0" xfId="1" applyFont="1" applyFill="1" applyAlignment="1">
      <alignment vertical="center" wrapText="1"/>
    </xf>
    <xf numFmtId="0" fontId="16" fillId="0" borderId="44" xfId="1" applyFont="1" applyBorder="1" applyAlignment="1">
      <alignment vertical="center"/>
    </xf>
    <xf numFmtId="168" fontId="18" fillId="0" borderId="0" xfId="1" applyNumberFormat="1" applyFont="1" applyAlignment="1">
      <alignment horizontal="center" vertical="center" wrapText="1"/>
    </xf>
    <xf numFmtId="169" fontId="18" fillId="0" borderId="0" xfId="1" applyNumberFormat="1" applyFont="1" applyAlignment="1">
      <alignment horizontal="center" vertical="center"/>
    </xf>
    <xf numFmtId="0" fontId="18" fillId="7" borderId="0" xfId="1" applyFont="1" applyFill="1" applyAlignment="1">
      <alignment horizontal="center" vertical="center" wrapText="1"/>
    </xf>
    <xf numFmtId="0" fontId="18" fillId="7" borderId="0" xfId="1" applyFont="1" applyFill="1" applyAlignment="1">
      <alignment horizontal="center" vertical="center"/>
    </xf>
    <xf numFmtId="169" fontId="18" fillId="7" borderId="0" xfId="1" applyNumberFormat="1" applyFont="1" applyFill="1" applyAlignment="1">
      <alignment horizontal="center" vertical="center"/>
    </xf>
    <xf numFmtId="169" fontId="18" fillId="7" borderId="26" xfId="1" applyNumberFormat="1" applyFont="1" applyFill="1" applyBorder="1" applyAlignment="1">
      <alignment horizontal="center" vertical="center"/>
    </xf>
    <xf numFmtId="0" fontId="14" fillId="0" borderId="0" xfId="1" applyFont="1" applyAlignment="1">
      <alignment vertical="center"/>
    </xf>
    <xf numFmtId="0" fontId="14" fillId="0" borderId="0" xfId="1" applyFont="1" applyAlignment="1">
      <alignment horizontal="center" vertical="center"/>
    </xf>
    <xf numFmtId="0" fontId="14" fillId="7" borderId="15" xfId="1" applyFont="1" applyFill="1" applyBorder="1" applyAlignment="1">
      <alignment horizontal="center" vertical="center" wrapText="1"/>
    </xf>
    <xf numFmtId="0" fontId="14" fillId="0" borderId="24" xfId="1" applyFont="1" applyBorder="1" applyAlignment="1">
      <alignment horizontal="center" vertical="center" wrapText="1"/>
    </xf>
    <xf numFmtId="0" fontId="14" fillId="0" borderId="2" xfId="1" applyFont="1" applyBorder="1" applyAlignment="1">
      <alignment horizontal="center" vertical="center" wrapText="1"/>
    </xf>
    <xf numFmtId="168" fontId="24" fillId="7" borderId="17" xfId="1" applyNumberFormat="1" applyFont="1" applyFill="1" applyBorder="1" applyAlignment="1">
      <alignment horizontal="center" vertical="center"/>
    </xf>
    <xf numFmtId="168" fontId="24" fillId="7" borderId="2" xfId="1" applyNumberFormat="1" applyFont="1" applyFill="1" applyBorder="1" applyAlignment="1">
      <alignment horizontal="center" vertical="center"/>
    </xf>
    <xf numFmtId="168" fontId="24" fillId="7" borderId="31" xfId="1" applyNumberFormat="1" applyFont="1" applyFill="1" applyBorder="1" applyAlignment="1">
      <alignment horizontal="center" vertical="center"/>
    </xf>
    <xf numFmtId="166" fontId="19" fillId="0" borderId="24" xfId="60" applyFont="1" applyBorder="1" applyAlignment="1">
      <alignment horizontal="center" vertical="center"/>
    </xf>
    <xf numFmtId="166" fontId="19" fillId="7" borderId="2" xfId="60" applyFont="1" applyFill="1" applyBorder="1" applyAlignment="1">
      <alignment horizontal="center" vertical="center"/>
    </xf>
    <xf numFmtId="0" fontId="0" fillId="0" borderId="0" xfId="0" applyAlignment="1">
      <alignment wrapText="1"/>
    </xf>
    <xf numFmtId="0" fontId="0" fillId="0" borderId="2"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26" fillId="11" borderId="2" xfId="0" applyFont="1" applyFill="1" applyBorder="1" applyAlignment="1">
      <alignment horizontal="center"/>
    </xf>
    <xf numFmtId="0" fontId="0" fillId="12" borderId="24" xfId="0" applyFill="1" applyBorder="1" applyAlignment="1">
      <alignment vertical="center"/>
    </xf>
    <xf numFmtId="0" fontId="0" fillId="12" borderId="2" xfId="0" applyFill="1" applyBorder="1" applyAlignment="1">
      <alignment vertical="center" wrapText="1"/>
    </xf>
    <xf numFmtId="0" fontId="0" fillId="12" borderId="2" xfId="0" applyFill="1" applyBorder="1" applyAlignment="1">
      <alignment horizontal="left" vertical="center" wrapText="1"/>
    </xf>
    <xf numFmtId="0" fontId="0" fillId="13" borderId="2" xfId="0" applyFill="1" applyBorder="1" applyAlignment="1">
      <alignment vertical="center" wrapText="1"/>
    </xf>
    <xf numFmtId="0" fontId="0" fillId="14" borderId="2" xfId="0" applyFill="1" applyBorder="1" applyAlignment="1">
      <alignment vertical="center" wrapText="1"/>
    </xf>
    <xf numFmtId="0" fontId="0" fillId="13" borderId="2" xfId="0" applyFill="1" applyBorder="1"/>
    <xf numFmtId="0" fontId="0" fillId="13" borderId="2" xfId="0" applyFill="1" applyBorder="1" applyAlignment="1">
      <alignment wrapText="1"/>
    </xf>
    <xf numFmtId="0" fontId="28" fillId="16" borderId="2" xfId="1" applyFont="1" applyFill="1" applyBorder="1" applyAlignment="1">
      <alignment horizontal="center" vertical="center" wrapText="1"/>
    </xf>
    <xf numFmtId="0" fontId="28" fillId="13" borderId="2" xfId="1" applyFont="1" applyFill="1" applyBorder="1" applyAlignment="1">
      <alignment vertical="center" wrapText="1"/>
    </xf>
    <xf numFmtId="0" fontId="17" fillId="0" borderId="2" xfId="1" applyFont="1" applyBorder="1" applyAlignment="1">
      <alignment horizontal="justify" vertical="center" wrapText="1"/>
    </xf>
    <xf numFmtId="1" fontId="18" fillId="7" borderId="2" xfId="1" applyNumberFormat="1" applyFont="1" applyFill="1" applyBorder="1" applyAlignment="1">
      <alignment horizontal="center" vertical="center" wrapText="1"/>
    </xf>
    <xf numFmtId="1" fontId="18" fillId="8" borderId="2" xfId="1" applyNumberFormat="1" applyFont="1" applyFill="1" applyBorder="1" applyAlignment="1">
      <alignment horizontal="center" vertical="center" wrapText="1"/>
    </xf>
    <xf numFmtId="1" fontId="18" fillId="9" borderId="2" xfId="1" applyNumberFormat="1" applyFont="1" applyFill="1" applyBorder="1" applyAlignment="1">
      <alignment horizontal="center" vertical="center" wrapText="1"/>
    </xf>
    <xf numFmtId="0" fontId="16" fillId="4" borderId="0" xfId="1" applyFont="1" applyFill="1" applyAlignment="1">
      <alignment horizontal="center" vertical="center" wrapText="1"/>
    </xf>
    <xf numFmtId="0" fontId="16" fillId="4" borderId="17" xfId="1" applyFont="1" applyFill="1" applyBorder="1" applyAlignment="1">
      <alignment horizontal="center" vertical="center" wrapText="1"/>
    </xf>
    <xf numFmtId="0" fontId="16" fillId="4" borderId="41" xfId="0" applyFont="1" applyFill="1" applyBorder="1" applyAlignment="1">
      <alignment horizontal="center" vertical="center" wrapText="1"/>
    </xf>
    <xf numFmtId="166" fontId="18" fillId="0" borderId="2" xfId="60" applyFont="1" applyBorder="1" applyAlignment="1">
      <alignment horizontal="center" vertical="center"/>
    </xf>
    <xf numFmtId="1" fontId="14" fillId="0" borderId="0" xfId="1" applyNumberFormat="1" applyFont="1" applyAlignment="1">
      <alignment horizontal="center"/>
    </xf>
    <xf numFmtId="0" fontId="28" fillId="12" borderId="2" xfId="1" applyFont="1" applyFill="1" applyBorder="1" applyAlignment="1">
      <alignment horizontal="center" vertical="center" wrapText="1"/>
    </xf>
    <xf numFmtId="0" fontId="28" fillId="14" borderId="2" xfId="1" applyFont="1" applyFill="1" applyBorder="1" applyAlignment="1">
      <alignment horizontal="center" vertical="center" wrapText="1"/>
    </xf>
    <xf numFmtId="0" fontId="28" fillId="13" borderId="2" xfId="1" applyFont="1" applyFill="1" applyBorder="1" applyAlignment="1">
      <alignment horizontal="center" vertical="center" wrapText="1"/>
    </xf>
    <xf numFmtId="0" fontId="28" fillId="16" borderId="17" xfId="1" applyFont="1" applyFill="1" applyBorder="1" applyAlignment="1">
      <alignment horizontal="center" vertical="center" wrapText="1"/>
    </xf>
    <xf numFmtId="0" fontId="3" fillId="15" borderId="2" xfId="1" applyFont="1" applyFill="1" applyBorder="1" applyAlignment="1">
      <alignment horizontal="center" vertical="center" wrapText="1"/>
    </xf>
    <xf numFmtId="0" fontId="27" fillId="14" borderId="2" xfId="0" applyFont="1" applyFill="1" applyBorder="1" applyAlignment="1">
      <alignment vertical="center" wrapText="1"/>
    </xf>
    <xf numFmtId="0" fontId="27" fillId="16" borderId="2" xfId="0" applyFont="1" applyFill="1" applyBorder="1" applyAlignment="1">
      <alignment vertical="center" wrapText="1"/>
    </xf>
    <xf numFmtId="0" fontId="27" fillId="13" borderId="2" xfId="0" applyFont="1" applyFill="1" applyBorder="1" applyAlignment="1">
      <alignment vertical="center" wrapText="1"/>
    </xf>
    <xf numFmtId="0" fontId="27" fillId="13" borderId="2" xfId="0" applyFont="1" applyFill="1" applyBorder="1" applyAlignment="1">
      <alignment wrapText="1"/>
    </xf>
    <xf numFmtId="0" fontId="28" fillId="16" borderId="2" xfId="1" applyFont="1" applyFill="1" applyBorder="1" applyAlignment="1">
      <alignment horizontal="left" vertical="center" wrapText="1"/>
    </xf>
    <xf numFmtId="0" fontId="28" fillId="13" borderId="2" xfId="1" applyFont="1" applyFill="1" applyBorder="1" applyAlignment="1">
      <alignment horizontal="left" vertical="center" wrapText="1"/>
    </xf>
    <xf numFmtId="0" fontId="28" fillId="13" borderId="65" xfId="1" applyFont="1" applyFill="1" applyBorder="1" applyAlignment="1">
      <alignment vertical="center" wrapText="1"/>
    </xf>
    <xf numFmtId="0" fontId="3" fillId="0" borderId="2" xfId="1" applyFont="1" applyBorder="1" applyAlignment="1">
      <alignment horizontal="center" vertical="center"/>
    </xf>
    <xf numFmtId="0" fontId="16" fillId="4" borderId="16" xfId="1" applyFont="1" applyFill="1" applyBorder="1" applyAlignment="1">
      <alignment horizontal="center" vertical="center" wrapText="1"/>
    </xf>
    <xf numFmtId="0" fontId="16" fillId="4" borderId="41" xfId="1" applyFont="1" applyFill="1" applyBorder="1" applyAlignment="1">
      <alignment horizontal="center" vertical="center" wrapText="1"/>
    </xf>
    <xf numFmtId="0" fontId="3" fillId="0" borderId="2" xfId="1" applyFont="1" applyBorder="1" applyAlignment="1">
      <alignment horizontal="center" vertical="center" wrapText="1"/>
    </xf>
    <xf numFmtId="0" fontId="17" fillId="7" borderId="2" xfId="1" applyFont="1" applyFill="1" applyBorder="1" applyAlignment="1">
      <alignment horizontal="justify" vertical="center" wrapText="1"/>
    </xf>
    <xf numFmtId="0" fontId="14" fillId="8" borderId="2" xfId="1" applyFont="1" applyFill="1" applyBorder="1" applyAlignment="1">
      <alignment horizontal="center" vertical="center" wrapText="1"/>
    </xf>
    <xf numFmtId="1" fontId="14" fillId="9" borderId="2" xfId="1" applyNumberFormat="1" applyFont="1" applyFill="1" applyBorder="1" applyAlignment="1">
      <alignment horizontal="center" vertical="center" wrapText="1"/>
    </xf>
    <xf numFmtId="166" fontId="19" fillId="7" borderId="25" xfId="60" applyFont="1" applyFill="1" applyBorder="1" applyAlignment="1">
      <alignment horizontal="center" vertical="center"/>
    </xf>
    <xf numFmtId="0" fontId="19" fillId="0" borderId="25" xfId="1" applyFont="1" applyBorder="1" applyAlignment="1">
      <alignment horizontal="center" vertical="center"/>
    </xf>
    <xf numFmtId="0" fontId="20" fillId="3" borderId="75" xfId="1" applyFont="1" applyFill="1" applyBorder="1" applyAlignment="1">
      <alignment vertical="center"/>
    </xf>
    <xf numFmtId="0" fontId="20" fillId="3" borderId="71" xfId="1" applyFont="1" applyFill="1" applyBorder="1" applyAlignment="1">
      <alignment vertical="center"/>
    </xf>
    <xf numFmtId="0" fontId="20" fillId="3" borderId="64" xfId="1" applyFont="1" applyFill="1" applyBorder="1" applyAlignment="1">
      <alignment vertical="center"/>
    </xf>
    <xf numFmtId="0" fontId="14" fillId="7" borderId="2" xfId="1" applyFont="1" applyFill="1" applyBorder="1" applyAlignment="1">
      <alignment horizontal="center" vertical="center" wrapText="1"/>
    </xf>
    <xf numFmtId="0" fontId="16" fillId="3" borderId="85" xfId="1" applyFont="1" applyFill="1" applyBorder="1" applyAlignment="1">
      <alignment horizontal="center" vertical="center" wrapText="1"/>
    </xf>
    <xf numFmtId="0" fontId="16" fillId="3" borderId="101" xfId="1" applyFont="1" applyFill="1" applyBorder="1" applyAlignment="1">
      <alignment horizontal="left" vertical="center"/>
    </xf>
    <xf numFmtId="0" fontId="16" fillId="10" borderId="25" xfId="1" applyFont="1" applyFill="1" applyBorder="1" applyAlignment="1">
      <alignment horizontal="center" vertical="center" wrapText="1"/>
    </xf>
    <xf numFmtId="168" fontId="24" fillId="7" borderId="91" xfId="1" applyNumberFormat="1" applyFont="1" applyFill="1" applyBorder="1" applyAlignment="1">
      <alignment horizontal="center" vertical="center"/>
    </xf>
    <xf numFmtId="0" fontId="27" fillId="17" borderId="2" xfId="0" applyFont="1" applyFill="1" applyBorder="1" applyAlignment="1">
      <alignment vertical="center" wrapText="1"/>
    </xf>
    <xf numFmtId="0" fontId="14" fillId="17" borderId="0" xfId="1" applyFont="1" applyFill="1" applyAlignment="1">
      <alignment horizontal="center" vertical="center"/>
    </xf>
    <xf numFmtId="0" fontId="27" fillId="18" borderId="2" xfId="0" applyFont="1" applyFill="1" applyBorder="1" applyAlignment="1">
      <alignment vertical="center" wrapText="1"/>
    </xf>
    <xf numFmtId="0" fontId="14" fillId="18" borderId="0" xfId="1" applyFont="1" applyFill="1" applyAlignment="1">
      <alignment horizontal="center" vertical="center"/>
    </xf>
    <xf numFmtId="0" fontId="14" fillId="19" borderId="0" xfId="1" applyFont="1" applyFill="1" applyAlignment="1">
      <alignment horizontal="center" vertical="center"/>
    </xf>
    <xf numFmtId="0" fontId="14" fillId="20" borderId="0" xfId="1" applyFont="1" applyFill="1" applyAlignment="1">
      <alignment horizontal="center" vertical="center"/>
    </xf>
    <xf numFmtId="0" fontId="27" fillId="21" borderId="2" xfId="0" applyFont="1" applyFill="1" applyBorder="1" applyAlignment="1">
      <alignment vertical="center" wrapText="1"/>
    </xf>
    <xf numFmtId="0" fontId="14" fillId="21" borderId="0" xfId="1" applyFont="1" applyFill="1" applyAlignment="1">
      <alignment horizontal="center" vertical="top"/>
    </xf>
    <xf numFmtId="0" fontId="14" fillId="22" borderId="0" xfId="1" applyFont="1" applyFill="1" applyAlignment="1">
      <alignment horizontal="center" vertical="top"/>
    </xf>
    <xf numFmtId="0" fontId="14" fillId="17" borderId="67" xfId="1" applyFont="1" applyFill="1" applyBorder="1" applyAlignment="1">
      <alignment horizontal="justify" vertical="center"/>
    </xf>
    <xf numFmtId="0" fontId="14" fillId="17" borderId="11" xfId="1" applyFont="1" applyFill="1" applyBorder="1" applyAlignment="1">
      <alignment horizontal="justify" vertical="center"/>
    </xf>
    <xf numFmtId="0" fontId="14" fillId="17" borderId="56" xfId="1" applyFont="1" applyFill="1" applyBorder="1" applyAlignment="1">
      <alignment horizontal="justify" vertical="center"/>
    </xf>
    <xf numFmtId="0" fontId="14" fillId="17" borderId="39" xfId="1" applyFont="1" applyFill="1" applyBorder="1" applyAlignment="1">
      <alignment horizontal="left" vertical="top"/>
    </xf>
    <xf numFmtId="0" fontId="14" fillId="17" borderId="7" xfId="1" applyFont="1" applyFill="1" applyBorder="1" applyAlignment="1">
      <alignment horizontal="left" vertical="top"/>
    </xf>
    <xf numFmtId="0" fontId="14" fillId="17" borderId="57" xfId="1" applyFont="1" applyFill="1" applyBorder="1" applyAlignment="1">
      <alignment horizontal="left" vertical="top"/>
    </xf>
    <xf numFmtId="0" fontId="16" fillId="10" borderId="96" xfId="1" applyFont="1" applyFill="1" applyBorder="1" applyAlignment="1">
      <alignment horizontal="center" vertical="center" wrapText="1"/>
    </xf>
    <xf numFmtId="0" fontId="16" fillId="10" borderId="35" xfId="1" applyFont="1" applyFill="1" applyBorder="1" applyAlignment="1">
      <alignment horizontal="center" vertical="center" wrapText="1"/>
    </xf>
    <xf numFmtId="0" fontId="16" fillId="10" borderId="36" xfId="1" applyFont="1" applyFill="1" applyBorder="1" applyAlignment="1">
      <alignment horizontal="center" vertical="center" wrapText="1"/>
    </xf>
    <xf numFmtId="0" fontId="28" fillId="13" borderId="3" xfId="1" applyFont="1" applyFill="1" applyBorder="1" applyAlignment="1">
      <alignment horizontal="left" vertical="center" wrapText="1"/>
    </xf>
    <xf numFmtId="0" fontId="28" fillId="13" borderId="14" xfId="1" applyFont="1" applyFill="1" applyBorder="1" applyAlignment="1">
      <alignment horizontal="left" vertical="center" wrapText="1"/>
    </xf>
    <xf numFmtId="0" fontId="28" fillId="13" borderId="4" xfId="1" applyFont="1" applyFill="1" applyBorder="1" applyAlignment="1">
      <alignment horizontal="left" vertical="center" wrapText="1"/>
    </xf>
    <xf numFmtId="0" fontId="25" fillId="14" borderId="61" xfId="1" applyFont="1" applyFill="1" applyBorder="1" applyAlignment="1">
      <alignment horizontal="center" vertical="center" wrapText="1"/>
    </xf>
    <xf numFmtId="0" fontId="25" fillId="14" borderId="77" xfId="1" applyFont="1" applyFill="1" applyBorder="1" applyAlignment="1">
      <alignment horizontal="center" vertical="center" wrapText="1"/>
    </xf>
    <xf numFmtId="0" fontId="25" fillId="13" borderId="60" xfId="1" applyFont="1" applyFill="1" applyBorder="1" applyAlignment="1">
      <alignment horizontal="center" vertical="center" wrapText="1"/>
    </xf>
    <xf numFmtId="0" fontId="25" fillId="13" borderId="61" xfId="1" applyFont="1" applyFill="1" applyBorder="1" applyAlignment="1">
      <alignment horizontal="center" vertical="center" wrapText="1"/>
    </xf>
    <xf numFmtId="0" fontId="25" fillId="13" borderId="62" xfId="1" applyFont="1" applyFill="1" applyBorder="1" applyAlignment="1">
      <alignment horizontal="center" vertical="center" wrapText="1"/>
    </xf>
    <xf numFmtId="0" fontId="28" fillId="13" borderId="32" xfId="1" applyFont="1" applyFill="1" applyBorder="1" applyAlignment="1">
      <alignment horizontal="left" vertical="center" wrapText="1"/>
    </xf>
    <xf numFmtId="0" fontId="28" fillId="13" borderId="86" xfId="1" applyFont="1" applyFill="1" applyBorder="1" applyAlignment="1">
      <alignment horizontal="left" vertical="center" wrapText="1"/>
    </xf>
    <xf numFmtId="0" fontId="28" fillId="13" borderId="33" xfId="1" applyFont="1" applyFill="1" applyBorder="1" applyAlignment="1">
      <alignment horizontal="left" vertical="center" wrapText="1"/>
    </xf>
    <xf numFmtId="0" fontId="28" fillId="12" borderId="17" xfId="1" applyFont="1" applyFill="1" applyBorder="1" applyAlignment="1">
      <alignment horizontal="center" vertical="center" wrapText="1"/>
    </xf>
    <xf numFmtId="0" fontId="28" fillId="12" borderId="25" xfId="1" applyFont="1" applyFill="1" applyBorder="1" applyAlignment="1">
      <alignment horizontal="center" vertical="center" wrapText="1"/>
    </xf>
    <xf numFmtId="0" fontId="28" fillId="12" borderId="24" xfId="1" applyFont="1" applyFill="1" applyBorder="1" applyAlignment="1">
      <alignment horizontal="center" vertical="center" wrapText="1"/>
    </xf>
    <xf numFmtId="0" fontId="27" fillId="18" borderId="17" xfId="0" applyFont="1" applyFill="1" applyBorder="1" applyAlignment="1">
      <alignment horizontal="center" vertical="center" wrapText="1"/>
    </xf>
    <xf numFmtId="0" fontId="27" fillId="18" borderId="25"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28" fillId="12" borderId="3" xfId="1" applyFont="1" applyFill="1" applyBorder="1" applyAlignment="1">
      <alignment horizontal="left" vertical="center" wrapText="1"/>
    </xf>
    <xf numFmtId="0" fontId="28" fillId="12" borderId="14" xfId="1" applyFont="1" applyFill="1" applyBorder="1" applyAlignment="1">
      <alignment horizontal="left" vertical="center" wrapText="1"/>
    </xf>
    <xf numFmtId="0" fontId="28" fillId="12" borderId="4" xfId="1" applyFont="1" applyFill="1" applyBorder="1" applyAlignment="1">
      <alignment horizontal="left" vertical="center" wrapText="1"/>
    </xf>
    <xf numFmtId="0" fontId="25" fillId="16" borderId="60" xfId="1" applyFont="1" applyFill="1" applyBorder="1" applyAlignment="1">
      <alignment horizontal="center" vertical="center" wrapText="1"/>
    </xf>
    <xf numFmtId="0" fontId="25" fillId="16" borderId="61" xfId="1" applyFont="1" applyFill="1" applyBorder="1" applyAlignment="1">
      <alignment horizontal="center" vertical="center" wrapText="1"/>
    </xf>
    <xf numFmtId="0" fontId="28" fillId="16" borderId="15" xfId="1" applyFont="1" applyFill="1" applyBorder="1" applyAlignment="1">
      <alignment horizontal="left" vertical="center" wrapText="1"/>
    </xf>
    <xf numFmtId="0" fontId="28" fillId="16" borderId="16" xfId="1" applyFont="1" applyFill="1" applyBorder="1" applyAlignment="1">
      <alignment horizontal="left" vertical="center" wrapText="1"/>
    </xf>
    <xf numFmtId="0" fontId="28" fillId="16" borderId="94" xfId="1" applyFont="1" applyFill="1" applyBorder="1" applyAlignment="1">
      <alignment horizontal="left" vertical="center" wrapText="1"/>
    </xf>
    <xf numFmtId="0" fontId="28" fillId="16" borderId="2" xfId="1" applyFont="1" applyFill="1" applyBorder="1" applyAlignment="1">
      <alignment horizontal="left" vertical="center" wrapText="1"/>
    </xf>
    <xf numFmtId="0" fontId="28" fillId="14" borderId="17" xfId="1" applyFont="1" applyFill="1" applyBorder="1" applyAlignment="1">
      <alignment horizontal="center" vertical="center" wrapText="1"/>
    </xf>
    <xf numFmtId="0" fontId="28" fillId="14" borderId="24" xfId="1" applyFont="1" applyFill="1" applyBorder="1" applyAlignment="1">
      <alignment horizontal="center" vertical="center" wrapText="1"/>
    </xf>
    <xf numFmtId="0" fontId="27" fillId="22" borderId="17" xfId="0" applyFont="1" applyFill="1" applyBorder="1" applyAlignment="1">
      <alignment horizontal="center" vertical="center" wrapText="1"/>
    </xf>
    <xf numFmtId="0" fontId="27" fillId="22" borderId="24" xfId="0" applyFont="1" applyFill="1" applyBorder="1" applyAlignment="1">
      <alignment horizontal="center" vertical="center" wrapText="1"/>
    </xf>
    <xf numFmtId="0" fontId="28" fillId="14" borderId="3" xfId="1" applyFont="1" applyFill="1" applyBorder="1" applyAlignment="1">
      <alignment horizontal="left" vertical="center" wrapText="1"/>
    </xf>
    <xf numFmtId="0" fontId="28" fillId="14" borderId="14" xfId="1" applyFont="1" applyFill="1" applyBorder="1" applyAlignment="1">
      <alignment horizontal="left" vertical="center" wrapText="1"/>
    </xf>
    <xf numFmtId="0" fontId="28" fillId="14" borderId="30" xfId="1" applyFont="1" applyFill="1" applyBorder="1" applyAlignment="1">
      <alignment horizontal="left" vertical="center" wrapText="1"/>
    </xf>
    <xf numFmtId="0" fontId="28" fillId="13" borderId="3" xfId="1" applyFont="1" applyFill="1" applyBorder="1" applyAlignment="1">
      <alignment vertical="center" wrapText="1"/>
    </xf>
    <xf numFmtId="0" fontId="28" fillId="13" borderId="14" xfId="1" applyFont="1" applyFill="1" applyBorder="1" applyAlignment="1">
      <alignment vertical="center" wrapText="1"/>
    </xf>
    <xf numFmtId="0" fontId="28" fillId="13" borderId="4" xfId="1" applyFont="1" applyFill="1" applyBorder="1" applyAlignment="1">
      <alignment vertical="center" wrapText="1"/>
    </xf>
    <xf numFmtId="0" fontId="28" fillId="13" borderId="3" xfId="1" applyFont="1" applyFill="1" applyBorder="1" applyAlignment="1">
      <alignment horizontal="center" vertical="center" wrapText="1"/>
    </xf>
    <xf numFmtId="0" fontId="28" fillId="13" borderId="14" xfId="1" applyFont="1" applyFill="1" applyBorder="1" applyAlignment="1">
      <alignment horizontal="center" vertical="center" wrapText="1"/>
    </xf>
    <xf numFmtId="0" fontId="28" fillId="13" borderId="4" xfId="1" applyFont="1" applyFill="1" applyBorder="1" applyAlignment="1">
      <alignment horizontal="center" vertical="center" wrapText="1"/>
    </xf>
    <xf numFmtId="0" fontId="28" fillId="16" borderId="3" xfId="1" applyFont="1" applyFill="1" applyBorder="1" applyAlignment="1">
      <alignment horizontal="left" vertical="center" wrapText="1"/>
    </xf>
    <xf numFmtId="0" fontId="28" fillId="16" borderId="14" xfId="1" applyFont="1" applyFill="1" applyBorder="1" applyAlignment="1">
      <alignment horizontal="left" vertical="center" wrapText="1"/>
    </xf>
    <xf numFmtId="0" fontId="28" fillId="16" borderId="4" xfId="1" applyFont="1" applyFill="1" applyBorder="1" applyAlignment="1">
      <alignment horizontal="left" vertical="center" wrapText="1"/>
    </xf>
    <xf numFmtId="0" fontId="28" fillId="16" borderId="17" xfId="1" applyFont="1" applyFill="1" applyBorder="1" applyAlignment="1">
      <alignment horizontal="center" vertical="center" wrapText="1"/>
    </xf>
    <xf numFmtId="0" fontId="28" fillId="16" borderId="24" xfId="1" applyFont="1" applyFill="1" applyBorder="1" applyAlignment="1">
      <alignment horizontal="center" vertical="center" wrapText="1"/>
    </xf>
    <xf numFmtId="0" fontId="28" fillId="16" borderId="17" xfId="1" applyFont="1" applyFill="1" applyBorder="1" applyAlignment="1">
      <alignment horizontal="left" vertical="center" wrapText="1"/>
    </xf>
    <xf numFmtId="0" fontId="28" fillId="16" borderId="24" xfId="1" applyFont="1" applyFill="1" applyBorder="1" applyAlignment="1">
      <alignment horizontal="left" vertical="center" wrapText="1"/>
    </xf>
    <xf numFmtId="168" fontId="16" fillId="7" borderId="2" xfId="1" applyNumberFormat="1" applyFont="1" applyFill="1" applyBorder="1" applyAlignment="1">
      <alignment horizontal="right" vertical="center" wrapText="1"/>
    </xf>
    <xf numFmtId="0" fontId="16" fillId="10" borderId="88" xfId="1" applyFont="1" applyFill="1" applyBorder="1" applyAlignment="1">
      <alignment horizontal="center" vertical="center" wrapText="1"/>
    </xf>
    <xf numFmtId="0" fontId="16" fillId="10" borderId="52" xfId="1" applyFont="1" applyFill="1" applyBorder="1" applyAlignment="1">
      <alignment horizontal="center" vertical="center" wrapText="1"/>
    </xf>
    <xf numFmtId="0" fontId="16" fillId="10" borderId="53" xfId="1" applyFont="1" applyFill="1" applyBorder="1" applyAlignment="1">
      <alignment horizontal="center" vertical="center" wrapText="1"/>
    </xf>
    <xf numFmtId="168" fontId="18" fillId="0" borderId="51" xfId="1" applyNumberFormat="1" applyFont="1" applyBorder="1" applyAlignment="1">
      <alignment horizontal="center" vertical="center"/>
    </xf>
    <xf numFmtId="168" fontId="18" fillId="0" borderId="52" xfId="1" applyNumberFormat="1" applyFont="1" applyBorder="1" applyAlignment="1">
      <alignment horizontal="center" vertical="center"/>
    </xf>
    <xf numFmtId="168" fontId="18" fillId="0" borderId="53" xfId="1" applyNumberFormat="1" applyFont="1" applyBorder="1" applyAlignment="1">
      <alignment horizontal="center" vertical="center"/>
    </xf>
    <xf numFmtId="168" fontId="18" fillId="0" borderId="68" xfId="1" applyNumberFormat="1" applyFont="1" applyBorder="1" applyAlignment="1">
      <alignment horizontal="center" vertical="center"/>
    </xf>
    <xf numFmtId="168" fontId="18" fillId="0" borderId="14" xfId="1" applyNumberFormat="1" applyFont="1" applyBorder="1" applyAlignment="1">
      <alignment horizontal="center" vertical="center"/>
    </xf>
    <xf numFmtId="168" fontId="18" fillId="0" borderId="30" xfId="1" applyNumberFormat="1" applyFont="1" applyBorder="1" applyAlignment="1">
      <alignment horizontal="center" vertical="center"/>
    </xf>
    <xf numFmtId="168" fontId="18" fillId="0" borderId="42" xfId="1" applyNumberFormat="1" applyFont="1" applyBorder="1" applyAlignment="1">
      <alignment horizontal="center" vertical="center"/>
    </xf>
    <xf numFmtId="168" fontId="18" fillId="0" borderId="86" xfId="1" applyNumberFormat="1" applyFont="1" applyBorder="1" applyAlignment="1">
      <alignment horizontal="center" vertical="center"/>
    </xf>
    <xf numFmtId="168" fontId="18" fillId="0" borderId="66" xfId="1" applyNumberFormat="1" applyFont="1" applyBorder="1" applyAlignment="1">
      <alignment horizontal="center" vertical="center"/>
    </xf>
    <xf numFmtId="169" fontId="18" fillId="0" borderId="3" xfId="1" applyNumberFormat="1" applyFont="1" applyBorder="1" applyAlignment="1">
      <alignment horizontal="center" vertical="center"/>
    </xf>
    <xf numFmtId="169" fontId="18" fillId="0" borderId="14" xfId="1" applyNumberFormat="1" applyFont="1" applyBorder="1" applyAlignment="1">
      <alignment horizontal="center" vertical="center"/>
    </xf>
    <xf numFmtId="169" fontId="18" fillId="0" borderId="30" xfId="1" applyNumberFormat="1" applyFont="1" applyBorder="1" applyAlignment="1">
      <alignment horizontal="center" vertical="center"/>
    </xf>
    <xf numFmtId="168" fontId="18" fillId="0" borderId="32" xfId="1" applyNumberFormat="1" applyFont="1" applyBorder="1" applyAlignment="1">
      <alignment horizontal="center" vertical="center"/>
    </xf>
    <xf numFmtId="168" fontId="18" fillId="7" borderId="2" xfId="1" applyNumberFormat="1" applyFont="1" applyFill="1" applyBorder="1" applyAlignment="1">
      <alignment horizontal="right" vertical="center" wrapText="1"/>
    </xf>
    <xf numFmtId="168" fontId="18" fillId="7" borderId="3" xfId="1" applyNumberFormat="1" applyFont="1" applyFill="1" applyBorder="1" applyAlignment="1">
      <alignment horizontal="right" vertical="center" wrapText="1"/>
    </xf>
    <xf numFmtId="168" fontId="18" fillId="7" borderId="4" xfId="1" applyNumberFormat="1" applyFont="1" applyFill="1" applyBorder="1" applyAlignment="1">
      <alignment horizontal="right" vertical="center" wrapText="1"/>
    </xf>
    <xf numFmtId="0" fontId="16" fillId="10" borderId="24" xfId="1" applyFont="1" applyFill="1" applyBorder="1" applyAlignment="1">
      <alignment horizontal="center" vertical="center" wrapText="1"/>
    </xf>
    <xf numFmtId="0" fontId="24" fillId="7" borderId="70" xfId="1" applyFont="1" applyFill="1" applyBorder="1" applyAlignment="1">
      <alignment horizontal="center" vertical="center"/>
    </xf>
    <xf numFmtId="0" fontId="24" fillId="7" borderId="43" xfId="1" applyFont="1" applyFill="1" applyBorder="1" applyAlignment="1">
      <alignment horizontal="center" vertical="center"/>
    </xf>
    <xf numFmtId="0" fontId="24" fillId="7" borderId="86" xfId="1" applyFont="1" applyFill="1" applyBorder="1" applyAlignment="1">
      <alignment horizontal="center" vertical="center"/>
    </xf>
    <xf numFmtId="0" fontId="24" fillId="7" borderId="33" xfId="1" applyFont="1" applyFill="1" applyBorder="1" applyAlignment="1">
      <alignment horizontal="center" vertical="center"/>
    </xf>
    <xf numFmtId="0" fontId="24" fillId="7" borderId="32" xfId="1" applyFont="1" applyFill="1" applyBorder="1" applyAlignment="1">
      <alignment horizontal="center" vertical="center"/>
    </xf>
    <xf numFmtId="0" fontId="24" fillId="7" borderId="66" xfId="1" applyFont="1" applyFill="1" applyBorder="1" applyAlignment="1">
      <alignment horizontal="center" vertical="center"/>
    </xf>
    <xf numFmtId="0" fontId="24" fillId="7" borderId="69" xfId="1" applyFont="1" applyFill="1" applyBorder="1" applyAlignment="1">
      <alignment horizontal="center" vertical="center"/>
    </xf>
    <xf numFmtId="0" fontId="24" fillId="7" borderId="37" xfId="1" applyFont="1" applyFill="1" applyBorder="1" applyAlignment="1">
      <alignment horizontal="center" vertical="center"/>
    </xf>
    <xf numFmtId="0" fontId="24" fillId="7" borderId="14" xfId="1" applyFont="1" applyFill="1" applyBorder="1" applyAlignment="1">
      <alignment horizontal="center" vertical="center"/>
    </xf>
    <xf numFmtId="0" fontId="24" fillId="7" borderId="4" xfId="1" applyFont="1" applyFill="1" applyBorder="1" applyAlignment="1">
      <alignment horizontal="center" vertical="center"/>
    </xf>
    <xf numFmtId="0" fontId="24" fillId="7" borderId="3" xfId="1" applyFont="1" applyFill="1" applyBorder="1" applyAlignment="1">
      <alignment horizontal="center" vertical="center"/>
    </xf>
    <xf numFmtId="0" fontId="24" fillId="7" borderId="30" xfId="1" applyFont="1" applyFill="1" applyBorder="1" applyAlignment="1">
      <alignment horizontal="center" vertical="center"/>
    </xf>
    <xf numFmtId="168" fontId="18" fillId="3" borderId="80" xfId="1" applyNumberFormat="1" applyFont="1" applyFill="1" applyBorder="1" applyAlignment="1">
      <alignment horizontal="center" vertical="center"/>
    </xf>
    <xf numFmtId="168" fontId="18" fillId="3" borderId="81" xfId="1" applyNumberFormat="1" applyFont="1" applyFill="1" applyBorder="1" applyAlignment="1">
      <alignment horizontal="center" vertical="center"/>
    </xf>
    <xf numFmtId="168" fontId="18" fillId="3" borderId="82" xfId="1" applyNumberFormat="1" applyFont="1" applyFill="1" applyBorder="1" applyAlignment="1">
      <alignment horizontal="center" vertical="center"/>
    </xf>
    <xf numFmtId="168" fontId="18" fillId="3" borderId="88" xfId="1" applyNumberFormat="1" applyFont="1" applyFill="1" applyBorder="1" applyAlignment="1">
      <alignment horizontal="center" vertical="center"/>
    </xf>
    <xf numFmtId="168" fontId="18" fillId="3" borderId="52" xfId="1" applyNumberFormat="1" applyFont="1" applyFill="1" applyBorder="1" applyAlignment="1">
      <alignment horizontal="center" vertical="center"/>
    </xf>
    <xf numFmtId="168" fontId="18" fillId="3" borderId="53" xfId="1" applyNumberFormat="1" applyFont="1" applyFill="1" applyBorder="1" applyAlignment="1">
      <alignment horizontal="center" vertical="center"/>
    </xf>
    <xf numFmtId="0" fontId="16" fillId="3" borderId="80" xfId="1" applyFont="1" applyFill="1" applyBorder="1" applyAlignment="1">
      <alignment horizontal="center" vertical="center" wrapText="1"/>
    </xf>
    <xf numFmtId="0" fontId="16" fillId="3" borderId="81" xfId="1" applyFont="1" applyFill="1" applyBorder="1" applyAlignment="1">
      <alignment horizontal="center" vertical="center" wrapText="1"/>
    </xf>
    <xf numFmtId="0" fontId="16" fillId="3" borderId="82" xfId="1" applyFont="1" applyFill="1" applyBorder="1" applyAlignment="1">
      <alignment horizontal="center" vertical="center" wrapText="1"/>
    </xf>
    <xf numFmtId="168" fontId="18" fillId="0" borderId="3" xfId="1" applyNumberFormat="1" applyFont="1" applyBorder="1" applyAlignment="1">
      <alignment horizontal="center" vertical="center"/>
    </xf>
    <xf numFmtId="168" fontId="18" fillId="0" borderId="4" xfId="1" applyNumberFormat="1" applyFont="1" applyBorder="1" applyAlignment="1">
      <alignment horizontal="center" vertical="center"/>
    </xf>
    <xf numFmtId="0" fontId="16" fillId="10" borderId="83" xfId="1" applyFont="1" applyFill="1" applyBorder="1" applyAlignment="1">
      <alignment horizontal="center" vertical="center"/>
    </xf>
    <xf numFmtId="0" fontId="16" fillId="10" borderId="81" xfId="1" applyFont="1" applyFill="1" applyBorder="1" applyAlignment="1">
      <alignment horizontal="center" vertical="center"/>
    </xf>
    <xf numFmtId="0" fontId="16" fillId="10" borderId="82" xfId="1" applyFont="1" applyFill="1" applyBorder="1" applyAlignment="1">
      <alignment horizontal="center" vertical="center"/>
    </xf>
    <xf numFmtId="0" fontId="20" fillId="3" borderId="83" xfId="1" applyFont="1" applyFill="1" applyBorder="1" applyAlignment="1">
      <alignment horizontal="center" vertical="center"/>
    </xf>
    <xf numFmtId="0" fontId="20" fillId="3" borderId="81" xfId="1" applyFont="1" applyFill="1" applyBorder="1" applyAlignment="1">
      <alignment horizontal="center" vertical="center"/>
    </xf>
    <xf numFmtId="0" fontId="20" fillId="3" borderId="82" xfId="1" applyFont="1" applyFill="1" applyBorder="1" applyAlignment="1">
      <alignment horizontal="center" vertical="center"/>
    </xf>
    <xf numFmtId="0" fontId="24" fillId="7" borderId="88" xfId="1" applyFont="1" applyFill="1" applyBorder="1" applyAlignment="1">
      <alignment horizontal="center" vertical="center"/>
    </xf>
    <xf numFmtId="0" fontId="24" fillId="7" borderId="52" xfId="1" applyFont="1" applyFill="1" applyBorder="1" applyAlignment="1">
      <alignment horizontal="center" vertical="center"/>
    </xf>
    <xf numFmtId="0" fontId="24" fillId="7" borderId="53" xfId="1" applyFont="1" applyFill="1" applyBorder="1" applyAlignment="1">
      <alignment horizontal="center" vertical="center"/>
    </xf>
    <xf numFmtId="3" fontId="24" fillId="7" borderId="52" xfId="1" applyNumberFormat="1" applyFont="1" applyFill="1" applyBorder="1" applyAlignment="1">
      <alignment horizontal="center" vertical="center"/>
    </xf>
    <xf numFmtId="3" fontId="24" fillId="7" borderId="102" xfId="1" applyNumberFormat="1" applyFont="1" applyFill="1" applyBorder="1" applyAlignment="1">
      <alignment horizontal="center" vertical="center"/>
    </xf>
    <xf numFmtId="0" fontId="24" fillId="7" borderId="89" xfId="1" applyFont="1" applyFill="1" applyBorder="1" applyAlignment="1">
      <alignment horizontal="center" vertical="center"/>
    </xf>
    <xf numFmtId="0" fontId="24" fillId="7" borderId="74" xfId="1" applyFont="1" applyFill="1" applyBorder="1" applyAlignment="1">
      <alignment horizontal="center" vertical="center"/>
    </xf>
    <xf numFmtId="0" fontId="16" fillId="10" borderId="44" xfId="1" applyFont="1" applyFill="1" applyBorder="1" applyAlignment="1">
      <alignment horizontal="center" vertical="center" wrapText="1"/>
    </xf>
    <xf numFmtId="0" fontId="16" fillId="10" borderId="1" xfId="1" applyFont="1" applyFill="1" applyBorder="1" applyAlignment="1">
      <alignment horizontal="center" vertical="center" wrapText="1"/>
    </xf>
    <xf numFmtId="168" fontId="20" fillId="3" borderId="25" xfId="1" applyNumberFormat="1" applyFont="1" applyFill="1" applyBorder="1" applyAlignment="1">
      <alignment horizontal="center" vertical="center"/>
    </xf>
    <xf numFmtId="0" fontId="18" fillId="0" borderId="83" xfId="1" applyFont="1" applyBorder="1" applyAlignment="1">
      <alignment horizontal="center" vertical="center" wrapText="1"/>
    </xf>
    <xf numFmtId="0" fontId="18" fillId="0" borderId="81" xfId="1" applyFont="1" applyBorder="1" applyAlignment="1">
      <alignment horizontal="center" vertical="center" wrapText="1"/>
    </xf>
    <xf numFmtId="0" fontId="18" fillId="0" borderId="82" xfId="1" applyFont="1" applyBorder="1" applyAlignment="1">
      <alignment horizontal="center" vertical="center" wrapText="1"/>
    </xf>
    <xf numFmtId="0" fontId="3" fillId="15" borderId="3" xfId="1" applyFont="1" applyFill="1" applyBorder="1" applyAlignment="1">
      <alignment horizontal="left" vertical="center" wrapText="1"/>
    </xf>
    <xf numFmtId="0" fontId="3" fillId="15" borderId="14" xfId="1" applyFont="1" applyFill="1" applyBorder="1" applyAlignment="1">
      <alignment horizontal="left" vertical="center" wrapText="1"/>
    </xf>
    <xf numFmtId="0" fontId="3" fillId="15" borderId="30" xfId="1" applyFont="1" applyFill="1" applyBorder="1" applyAlignment="1">
      <alignment horizontal="left" vertical="center" wrapText="1"/>
    </xf>
    <xf numFmtId="0" fontId="15" fillId="4" borderId="45" xfId="1" applyFont="1" applyFill="1" applyBorder="1" applyAlignment="1">
      <alignment horizontal="left" vertical="center"/>
    </xf>
    <xf numFmtId="0" fontId="15" fillId="4" borderId="28" xfId="1" applyFont="1" applyFill="1" applyBorder="1" applyAlignment="1">
      <alignment horizontal="left" vertical="center"/>
    </xf>
    <xf numFmtId="0" fontId="15" fillId="4" borderId="29" xfId="1" applyFont="1" applyFill="1" applyBorder="1" applyAlignment="1">
      <alignment horizontal="left" vertical="center"/>
    </xf>
    <xf numFmtId="0" fontId="14" fillId="0" borderId="20" xfId="1" applyFont="1" applyBorder="1" applyAlignment="1">
      <alignment horizontal="center" vertical="center"/>
    </xf>
    <xf numFmtId="0" fontId="14" fillId="0" borderId="22" xfId="1" applyFont="1" applyBorder="1" applyAlignment="1">
      <alignment horizontal="center" vertical="center"/>
    </xf>
    <xf numFmtId="0" fontId="14" fillId="0" borderId="21" xfId="1" applyFont="1" applyBorder="1" applyAlignment="1">
      <alignment horizontal="center" vertical="center"/>
    </xf>
    <xf numFmtId="0" fontId="15" fillId="4" borderId="20" xfId="1" applyFont="1" applyFill="1" applyBorder="1" applyAlignment="1">
      <alignment vertical="center" wrapText="1"/>
    </xf>
    <xf numFmtId="0" fontId="15" fillId="4" borderId="21" xfId="1" applyFont="1" applyFill="1" applyBorder="1" applyAlignment="1">
      <alignment vertical="center" wrapText="1"/>
    </xf>
    <xf numFmtId="0" fontId="3" fillId="14" borderId="2" xfId="1" applyFont="1" applyFill="1" applyBorder="1" applyAlignment="1">
      <alignment horizontal="center" vertical="center" wrapText="1"/>
    </xf>
    <xf numFmtId="0" fontId="27" fillId="0" borderId="2" xfId="0" applyFont="1" applyBorder="1" applyAlignment="1">
      <alignment horizontal="left" vertical="center" wrapText="1"/>
    </xf>
    <xf numFmtId="0" fontId="28" fillId="16" borderId="5" xfId="1" applyFont="1" applyFill="1" applyBorder="1" applyAlignment="1">
      <alignment horizontal="left" vertical="center" wrapText="1"/>
    </xf>
    <xf numFmtId="0" fontId="28" fillId="16" borderId="19" xfId="1" applyFont="1" applyFill="1" applyBorder="1" applyAlignment="1">
      <alignment horizontal="left" vertical="center" wrapText="1"/>
    </xf>
    <xf numFmtId="0" fontId="28" fillId="16" borderId="90" xfId="1" applyFont="1" applyFill="1" applyBorder="1" applyAlignment="1">
      <alignment horizontal="left" vertical="center" wrapText="1"/>
    </xf>
    <xf numFmtId="0" fontId="28" fillId="16" borderId="23" xfId="1" applyFont="1" applyFill="1" applyBorder="1" applyAlignment="1">
      <alignment horizontal="left" vertical="center" wrapText="1"/>
    </xf>
    <xf numFmtId="0" fontId="16" fillId="4" borderId="68" xfId="1" applyFont="1" applyFill="1" applyBorder="1" applyAlignment="1">
      <alignment horizontal="center" vertical="center"/>
    </xf>
    <xf numFmtId="0" fontId="16" fillId="4" borderId="4" xfId="1" applyFont="1" applyFill="1" applyBorder="1" applyAlignment="1">
      <alignment horizontal="center" vertical="center"/>
    </xf>
    <xf numFmtId="0" fontId="3" fillId="13" borderId="15" xfId="1" applyFont="1" applyFill="1" applyBorder="1" applyAlignment="1">
      <alignment horizontal="center" vertical="center" wrapText="1"/>
    </xf>
    <xf numFmtId="0" fontId="3" fillId="13" borderId="5" xfId="1" applyFont="1" applyFill="1" applyBorder="1" applyAlignment="1">
      <alignment horizontal="center" vertical="center" wrapText="1"/>
    </xf>
    <xf numFmtId="0" fontId="3" fillId="13" borderId="18" xfId="1" applyFont="1" applyFill="1" applyBorder="1" applyAlignment="1">
      <alignment horizontal="center" vertical="center" wrapText="1"/>
    </xf>
    <xf numFmtId="0" fontId="3" fillId="13" borderId="1" xfId="1" applyFont="1" applyFill="1" applyBorder="1" applyAlignment="1">
      <alignment horizontal="center" vertical="center" wrapText="1"/>
    </xf>
    <xf numFmtId="0" fontId="3" fillId="13" borderId="63" xfId="1" applyFont="1" applyFill="1" applyBorder="1" applyAlignment="1">
      <alignment horizontal="center" vertical="center" wrapText="1"/>
    </xf>
    <xf numFmtId="0" fontId="3" fillId="13" borderId="64" xfId="1" applyFont="1" applyFill="1" applyBorder="1" applyAlignment="1">
      <alignment horizontal="center" vertical="center" wrapText="1"/>
    </xf>
    <xf numFmtId="0" fontId="28" fillId="14" borderId="4" xfId="1" applyFont="1" applyFill="1" applyBorder="1" applyAlignment="1">
      <alignment horizontal="left" vertical="center" wrapText="1"/>
    </xf>
    <xf numFmtId="0" fontId="28" fillId="16" borderId="98" xfId="1" applyFont="1" applyFill="1" applyBorder="1" applyAlignment="1">
      <alignment horizontal="left" vertical="center" wrapText="1"/>
    </xf>
    <xf numFmtId="0" fontId="25" fillId="12" borderId="2" xfId="1" applyFont="1" applyFill="1" applyBorder="1" applyAlignment="1">
      <alignment horizontal="center" vertical="center" wrapText="1"/>
    </xf>
    <xf numFmtId="168" fontId="18" fillId="0" borderId="3" xfId="1" applyNumberFormat="1" applyFont="1" applyBorder="1" applyAlignment="1">
      <alignment horizontal="center" vertical="center" wrapText="1"/>
    </xf>
    <xf numFmtId="168" fontId="18" fillId="0" borderId="14" xfId="1" applyNumberFormat="1" applyFont="1" applyBorder="1" applyAlignment="1">
      <alignment horizontal="center" vertical="center" wrapText="1"/>
    </xf>
    <xf numFmtId="168" fontId="18" fillId="0" borderId="30" xfId="1" applyNumberFormat="1" applyFont="1" applyBorder="1" applyAlignment="1">
      <alignment horizontal="center" vertical="center" wrapText="1"/>
    </xf>
    <xf numFmtId="168" fontId="18" fillId="0" borderId="88" xfId="1" applyNumberFormat="1" applyFont="1" applyBorder="1" applyAlignment="1">
      <alignment horizontal="center" vertical="center"/>
    </xf>
    <xf numFmtId="0" fontId="16" fillId="3" borderId="83" xfId="1" applyFont="1" applyFill="1" applyBorder="1" applyAlignment="1">
      <alignment horizontal="center" vertical="center" wrapText="1"/>
    </xf>
    <xf numFmtId="0" fontId="16" fillId="3" borderId="84" xfId="1" applyFont="1" applyFill="1" applyBorder="1" applyAlignment="1">
      <alignment horizontal="center" vertical="center"/>
    </xf>
    <xf numFmtId="0" fontId="16" fillId="3" borderId="90" xfId="1" applyFont="1" applyFill="1" applyBorder="1" applyAlignment="1">
      <alignment horizontal="center" vertical="center"/>
    </xf>
    <xf numFmtId="0" fontId="16" fillId="3" borderId="1" xfId="1" applyFont="1" applyFill="1" applyBorder="1" applyAlignment="1">
      <alignment horizontal="center" vertical="center"/>
    </xf>
    <xf numFmtId="0" fontId="14" fillId="2" borderId="83" xfId="1" applyFont="1" applyFill="1" applyBorder="1" applyAlignment="1">
      <alignment horizontal="left" vertical="center" wrapText="1"/>
    </xf>
    <xf numFmtId="0" fontId="14" fillId="2" borderId="81" xfId="1" applyFont="1" applyFill="1" applyBorder="1" applyAlignment="1">
      <alignment horizontal="left" vertical="center" wrapText="1"/>
    </xf>
    <xf numFmtId="0" fontId="14" fillId="2" borderId="82" xfId="1" applyFont="1" applyFill="1" applyBorder="1" applyAlignment="1">
      <alignment horizontal="left" vertical="center" wrapText="1"/>
    </xf>
    <xf numFmtId="0" fontId="16" fillId="4" borderId="3" xfId="1" applyFont="1" applyFill="1" applyBorder="1" applyAlignment="1">
      <alignment horizontal="center" vertical="center" wrapText="1"/>
    </xf>
    <xf numFmtId="0" fontId="16" fillId="4" borderId="4" xfId="1" applyFont="1" applyFill="1" applyBorder="1" applyAlignment="1">
      <alignment horizontal="center" vertical="center" wrapText="1"/>
    </xf>
    <xf numFmtId="0" fontId="16" fillId="4" borderId="2" xfId="1" applyFont="1" applyFill="1" applyBorder="1" applyAlignment="1">
      <alignment horizontal="center" vertical="center"/>
    </xf>
    <xf numFmtId="0" fontId="16" fillId="4" borderId="37" xfId="1" applyFont="1" applyFill="1" applyBorder="1" applyAlignment="1">
      <alignment horizontal="center" vertical="center"/>
    </xf>
    <xf numFmtId="0" fontId="28" fillId="12" borderId="2" xfId="1" applyFont="1" applyFill="1" applyBorder="1" applyAlignment="1">
      <alignment horizontal="left" vertical="center" wrapText="1"/>
    </xf>
    <xf numFmtId="0" fontId="27" fillId="12" borderId="2" xfId="0" applyFont="1" applyFill="1" applyBorder="1" applyAlignment="1">
      <alignment horizontal="left" vertical="center" wrapText="1"/>
    </xf>
    <xf numFmtId="0" fontId="3" fillId="14" borderId="15" xfId="1" applyFont="1" applyFill="1" applyBorder="1" applyAlignment="1">
      <alignment horizontal="center" vertical="center" wrapText="1"/>
    </xf>
    <xf numFmtId="0" fontId="3" fillId="14" borderId="5" xfId="1" applyFont="1" applyFill="1" applyBorder="1" applyAlignment="1">
      <alignment horizontal="center" vertical="center" wrapText="1"/>
    </xf>
    <xf numFmtId="0" fontId="3" fillId="14" borderId="18" xfId="1" applyFont="1" applyFill="1" applyBorder="1" applyAlignment="1">
      <alignment horizontal="center" vertical="center" wrapText="1"/>
    </xf>
    <xf numFmtId="0" fontId="3" fillId="14" borderId="1" xfId="1" applyFont="1" applyFill="1" applyBorder="1" applyAlignment="1">
      <alignment horizontal="center" vertical="center" wrapText="1"/>
    </xf>
    <xf numFmtId="0" fontId="3" fillId="14" borderId="19" xfId="1" applyFont="1" applyFill="1" applyBorder="1" applyAlignment="1">
      <alignment horizontal="center" vertical="center" wrapText="1"/>
    </xf>
    <xf numFmtId="0" fontId="3" fillId="14" borderId="23" xfId="1" applyFont="1" applyFill="1" applyBorder="1" applyAlignment="1">
      <alignment horizontal="center" vertical="center" wrapText="1"/>
    </xf>
    <xf numFmtId="0" fontId="28" fillId="13" borderId="15" xfId="1" applyFont="1" applyFill="1" applyBorder="1" applyAlignment="1">
      <alignment horizontal="center" vertical="center" wrapText="1"/>
    </xf>
    <xf numFmtId="0" fontId="28" fillId="13" borderId="5" xfId="1" applyFont="1" applyFill="1" applyBorder="1" applyAlignment="1">
      <alignment horizontal="center" vertical="center" wrapText="1"/>
    </xf>
    <xf numFmtId="0" fontId="28" fillId="13" borderId="18" xfId="1" applyFont="1" applyFill="1" applyBorder="1" applyAlignment="1">
      <alignment horizontal="center" vertical="center" wrapText="1"/>
    </xf>
    <xf numFmtId="0" fontId="28" fillId="13" borderId="1" xfId="1" applyFont="1" applyFill="1" applyBorder="1" applyAlignment="1">
      <alignment horizontal="center" vertical="center" wrapText="1"/>
    </xf>
    <xf numFmtId="0" fontId="28" fillId="13" borderId="19" xfId="1" applyFont="1" applyFill="1" applyBorder="1" applyAlignment="1">
      <alignment horizontal="center" vertical="center" wrapText="1"/>
    </xf>
    <xf numFmtId="0" fontId="28" fillId="13" borderId="23" xfId="1" applyFont="1" applyFill="1" applyBorder="1" applyAlignment="1">
      <alignment horizontal="center" vertical="center" wrapText="1"/>
    </xf>
    <xf numFmtId="0" fontId="16" fillId="3" borderId="3" xfId="1" applyFont="1" applyFill="1" applyBorder="1" applyAlignment="1">
      <alignment horizontal="center" vertical="center" wrapText="1"/>
    </xf>
    <xf numFmtId="0" fontId="16" fillId="3" borderId="14" xfId="1" applyFont="1" applyFill="1" applyBorder="1" applyAlignment="1">
      <alignment horizontal="center" vertical="center" wrapText="1"/>
    </xf>
    <xf numFmtId="0" fontId="16" fillId="3" borderId="30" xfId="1" applyFont="1" applyFill="1" applyBorder="1" applyAlignment="1">
      <alignment horizontal="center" vertical="center" wrapText="1"/>
    </xf>
    <xf numFmtId="0" fontId="15" fillId="4" borderId="39" xfId="1" applyFont="1" applyFill="1" applyBorder="1" applyAlignment="1">
      <alignment horizontal="left" vertical="center"/>
    </xf>
    <xf numFmtId="0" fontId="15" fillId="4" borderId="7" xfId="1" applyFont="1" applyFill="1" applyBorder="1" applyAlignment="1">
      <alignment horizontal="left" vertical="center"/>
    </xf>
    <xf numFmtId="0" fontId="15" fillId="4" borderId="57" xfId="1" applyFont="1" applyFill="1" applyBorder="1" applyAlignment="1">
      <alignment horizontal="left" vertical="center"/>
    </xf>
    <xf numFmtId="0" fontId="15" fillId="3" borderId="17" xfId="1" applyFont="1" applyFill="1" applyBorder="1" applyAlignment="1">
      <alignment horizontal="left" vertical="center" wrapText="1"/>
    </xf>
    <xf numFmtId="0" fontId="14" fillId="3" borderId="25" xfId="1" applyFont="1" applyFill="1" applyBorder="1" applyAlignment="1">
      <alignment horizontal="left" vertical="center" wrapText="1"/>
    </xf>
    <xf numFmtId="0" fontId="14" fillId="3" borderId="65" xfId="1" applyFont="1" applyFill="1" applyBorder="1" applyAlignment="1">
      <alignment horizontal="left" vertical="center" wrapText="1"/>
    </xf>
    <xf numFmtId="0" fontId="15" fillId="4" borderId="3" xfId="1" applyFont="1" applyFill="1" applyBorder="1" applyAlignment="1">
      <alignment horizontal="justify" vertical="center" wrapText="1"/>
    </xf>
    <xf numFmtId="0" fontId="15" fillId="4" borderId="4" xfId="1" applyFont="1" applyFill="1" applyBorder="1" applyAlignment="1">
      <alignment horizontal="justify" vertical="center" wrapText="1"/>
    </xf>
    <xf numFmtId="0" fontId="15" fillId="4" borderId="32" xfId="1" applyFont="1" applyFill="1" applyBorder="1" applyAlignment="1">
      <alignment horizontal="justify" vertical="center" wrapText="1"/>
    </xf>
    <xf numFmtId="0" fontId="15" fillId="4" borderId="33" xfId="1" applyFont="1" applyFill="1" applyBorder="1" applyAlignment="1">
      <alignment horizontal="justify" vertical="center" wrapText="1"/>
    </xf>
    <xf numFmtId="0" fontId="12" fillId="7" borderId="96"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18"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4" fillId="0" borderId="39" xfId="1" applyFont="1" applyBorder="1" applyAlignment="1">
      <alignment horizontal="left" vertical="center" wrapText="1"/>
    </xf>
    <xf numFmtId="0" fontId="14" fillId="0" borderId="7" xfId="1" applyFont="1" applyBorder="1" applyAlignment="1">
      <alignment horizontal="left" vertical="center" wrapText="1"/>
    </xf>
    <xf numFmtId="0" fontId="14" fillId="0" borderId="10" xfId="1" applyFont="1" applyBorder="1" applyAlignment="1">
      <alignment horizontal="left" vertical="center" wrapText="1"/>
    </xf>
    <xf numFmtId="0" fontId="14" fillId="0" borderId="40" xfId="1" applyFont="1" applyBorder="1" applyAlignment="1">
      <alignment horizontal="left" vertical="center" wrapText="1"/>
    </xf>
    <xf numFmtId="0" fontId="14" fillId="0" borderId="8" xfId="1" applyFont="1" applyBorder="1" applyAlignment="1">
      <alignment horizontal="left" vertical="center" wrapText="1"/>
    </xf>
    <xf numFmtId="0" fontId="14" fillId="0" borderId="72" xfId="1" applyFont="1" applyBorder="1" applyAlignment="1">
      <alignment horizontal="left" vertical="center" wrapText="1"/>
    </xf>
    <xf numFmtId="0" fontId="3" fillId="16" borderId="15" xfId="1" applyFont="1" applyFill="1" applyBorder="1" applyAlignment="1">
      <alignment horizontal="center" vertical="center" wrapText="1"/>
    </xf>
    <xf numFmtId="0" fontId="3" fillId="16" borderId="5" xfId="1" applyFont="1" applyFill="1" applyBorder="1" applyAlignment="1">
      <alignment horizontal="center" vertical="center" wrapText="1"/>
    </xf>
    <xf numFmtId="0" fontId="3" fillId="16" borderId="18" xfId="1" applyFont="1" applyFill="1" applyBorder="1" applyAlignment="1">
      <alignment horizontal="center" vertical="center" wrapText="1"/>
    </xf>
    <xf numFmtId="0" fontId="3" fillId="16" borderId="1" xfId="1" applyFont="1" applyFill="1" applyBorder="1" applyAlignment="1">
      <alignment horizontal="center" vertical="center" wrapText="1"/>
    </xf>
    <xf numFmtId="0" fontId="3" fillId="16" borderId="63" xfId="1" applyFont="1" applyFill="1" applyBorder="1" applyAlignment="1">
      <alignment horizontal="center" vertical="center" wrapText="1"/>
    </xf>
    <xf numFmtId="0" fontId="3" fillId="16" borderId="64" xfId="1" applyFont="1" applyFill="1" applyBorder="1" applyAlignment="1">
      <alignment horizontal="center" vertical="center" wrapText="1"/>
    </xf>
    <xf numFmtId="0" fontId="27" fillId="16" borderId="15" xfId="0" applyFont="1" applyFill="1" applyBorder="1" applyAlignment="1">
      <alignment horizontal="center" vertical="center" wrapText="1"/>
    </xf>
    <xf numFmtId="0" fontId="27" fillId="16" borderId="5" xfId="0" applyFont="1" applyFill="1" applyBorder="1" applyAlignment="1">
      <alignment horizontal="center" vertical="center" wrapText="1"/>
    </xf>
    <xf numFmtId="0" fontId="27" fillId="16" borderId="18" xfId="0" applyFont="1" applyFill="1" applyBorder="1" applyAlignment="1">
      <alignment horizontal="center" vertical="center" wrapText="1"/>
    </xf>
    <xf numFmtId="0" fontId="27" fillId="16" borderId="1" xfId="0" applyFont="1" applyFill="1" applyBorder="1" applyAlignment="1">
      <alignment horizontal="center" vertical="center" wrapText="1"/>
    </xf>
    <xf numFmtId="0" fontId="27" fillId="16" borderId="19" xfId="0" applyFont="1" applyFill="1" applyBorder="1" applyAlignment="1">
      <alignment horizontal="center" vertical="center" wrapText="1"/>
    </xf>
    <xf numFmtId="0" fontId="27" fillId="16" borderId="23" xfId="0" applyFont="1" applyFill="1" applyBorder="1" applyAlignment="1">
      <alignment horizontal="center" vertical="center" wrapText="1"/>
    </xf>
    <xf numFmtId="0" fontId="28" fillId="13" borderId="2" xfId="1" applyFont="1" applyFill="1" applyBorder="1" applyAlignment="1">
      <alignment horizontal="left" vertical="center" wrapText="1"/>
    </xf>
    <xf numFmtId="0" fontId="14" fillId="0" borderId="92" xfId="1" applyFont="1" applyBorder="1" applyAlignment="1">
      <alignment horizontal="center" vertical="center" wrapText="1"/>
    </xf>
    <xf numFmtId="0" fontId="14" fillId="0" borderId="57" xfId="1" applyFont="1" applyBorder="1" applyAlignment="1">
      <alignment horizontal="center" vertical="center" wrapText="1"/>
    </xf>
    <xf numFmtId="0" fontId="14" fillId="0" borderId="40" xfId="1" applyFont="1" applyBorder="1" applyAlignment="1">
      <alignment horizontal="center" vertical="center"/>
    </xf>
    <xf numFmtId="0" fontId="14" fillId="0" borderId="8" xfId="1" applyFont="1" applyBorder="1" applyAlignment="1">
      <alignment horizontal="center" vertical="center"/>
    </xf>
    <xf numFmtId="0" fontId="14" fillId="0" borderId="0" xfId="1" applyFont="1" applyAlignment="1">
      <alignment horizontal="center" vertical="center"/>
    </xf>
    <xf numFmtId="0" fontId="14" fillId="0" borderId="26" xfId="1" applyFont="1" applyBorder="1" applyAlignment="1">
      <alignment horizontal="center" vertical="center"/>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10" xfId="1" applyFont="1" applyBorder="1" applyAlignment="1">
      <alignment horizontal="center" vertical="center" wrapText="1"/>
    </xf>
    <xf numFmtId="0" fontId="15" fillId="4" borderId="67" xfId="1" applyFont="1" applyFill="1" applyBorder="1" applyAlignment="1">
      <alignment horizontal="left" vertical="center"/>
    </xf>
    <xf numFmtId="0" fontId="15" fillId="4" borderId="11" xfId="1" applyFont="1" applyFill="1" applyBorder="1" applyAlignment="1">
      <alignment horizontal="left" vertical="center"/>
    </xf>
    <xf numFmtId="0" fontId="15" fillId="4" borderId="56" xfId="1" applyFont="1" applyFill="1" applyBorder="1" applyAlignment="1">
      <alignment horizontal="left" vertical="center"/>
    </xf>
    <xf numFmtId="0" fontId="15" fillId="4" borderId="58" xfId="1" applyFont="1" applyFill="1" applyBorder="1" applyAlignment="1">
      <alignment horizontal="left" vertical="center" wrapText="1"/>
    </xf>
    <xf numFmtId="0" fontId="15" fillId="4" borderId="38" xfId="1" applyFont="1" applyFill="1" applyBorder="1" applyAlignment="1">
      <alignment horizontal="left" vertical="center" wrapText="1"/>
    </xf>
    <xf numFmtId="0" fontId="15" fillId="4" borderId="46" xfId="1" applyFont="1" applyFill="1" applyBorder="1" applyAlignment="1">
      <alignment horizontal="left" vertical="center"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37" xfId="1" applyFont="1" applyBorder="1" applyAlignment="1">
      <alignment horizontal="center" vertical="center" wrapText="1"/>
    </xf>
    <xf numFmtId="0" fontId="14" fillId="17" borderId="6" xfId="1" applyFont="1" applyFill="1" applyBorder="1" applyAlignment="1">
      <alignment horizontal="justify" vertical="center" wrapText="1"/>
    </xf>
    <xf numFmtId="0" fontId="14" fillId="17" borderId="7" xfId="1" applyFont="1" applyFill="1" applyBorder="1" applyAlignment="1">
      <alignment horizontal="justify" vertical="center" wrapText="1"/>
    </xf>
    <xf numFmtId="0" fontId="14" fillId="17" borderId="11" xfId="1" applyFont="1" applyFill="1" applyBorder="1" applyAlignment="1">
      <alignment horizontal="justify" vertical="center" wrapText="1"/>
    </xf>
    <xf numFmtId="0" fontId="14" fillId="17" borderId="56" xfId="1" applyFont="1" applyFill="1" applyBorder="1" applyAlignment="1">
      <alignment horizontal="justify" vertical="center" wrapText="1"/>
    </xf>
    <xf numFmtId="0" fontId="14" fillId="0" borderId="6" xfId="1" applyFont="1" applyBorder="1" applyAlignment="1">
      <alignment horizontal="justify" vertical="center" wrapText="1"/>
    </xf>
    <xf numFmtId="0" fontId="14" fillId="0" borderId="7" xfId="1" applyFont="1" applyBorder="1" applyAlignment="1">
      <alignment horizontal="justify" vertical="center" wrapText="1"/>
    </xf>
    <xf numFmtId="0" fontId="14" fillId="0" borderId="57" xfId="1" applyFont="1" applyBorder="1" applyAlignment="1">
      <alignment horizontal="justify" vertical="center" wrapText="1"/>
    </xf>
    <xf numFmtId="0" fontId="14" fillId="0" borderId="12" xfId="1" applyFont="1" applyBorder="1" applyAlignment="1">
      <alignment horizontal="justify" vertical="center" wrapText="1"/>
    </xf>
    <xf numFmtId="0" fontId="14" fillId="0" borderId="13" xfId="1" applyFont="1" applyBorder="1" applyAlignment="1">
      <alignment horizontal="justify" vertical="center" wrapText="1"/>
    </xf>
    <xf numFmtId="0" fontId="14" fillId="0" borderId="59" xfId="1" applyFont="1" applyBorder="1" applyAlignment="1">
      <alignment horizontal="justify" vertical="center" wrapText="1"/>
    </xf>
    <xf numFmtId="0" fontId="14" fillId="17" borderId="39" xfId="1" applyFont="1" applyFill="1" applyBorder="1" applyAlignment="1">
      <alignment horizontal="left" vertical="center"/>
    </xf>
    <xf numFmtId="0" fontId="14" fillId="17" borderId="7" xfId="1" applyFont="1" applyFill="1" applyBorder="1" applyAlignment="1">
      <alignment horizontal="left" vertical="center"/>
    </xf>
    <xf numFmtId="0" fontId="14" fillId="17" borderId="57" xfId="1" applyFont="1" applyFill="1" applyBorder="1" applyAlignment="1">
      <alignment horizontal="left" vertical="center"/>
    </xf>
    <xf numFmtId="0" fontId="14" fillId="0" borderId="15"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1" xfId="1" applyFont="1" applyBorder="1" applyAlignment="1">
      <alignment horizontal="center" vertical="center" wrapText="1"/>
    </xf>
    <xf numFmtId="0" fontId="14" fillId="0" borderId="63" xfId="1" applyFont="1" applyBorder="1" applyAlignment="1">
      <alignment horizontal="center" vertical="center" wrapText="1"/>
    </xf>
    <xf numFmtId="0" fontId="14" fillId="0" borderId="64" xfId="1" applyFont="1" applyBorder="1" applyAlignment="1">
      <alignment horizontal="center" vertical="center" wrapText="1"/>
    </xf>
    <xf numFmtId="0" fontId="15" fillId="5" borderId="3" xfId="1" applyFont="1" applyFill="1" applyBorder="1" applyAlignment="1">
      <alignment horizontal="center" vertical="center" wrapText="1"/>
    </xf>
    <xf numFmtId="0" fontId="15" fillId="5" borderId="14" xfId="1" applyFont="1" applyFill="1" applyBorder="1" applyAlignment="1">
      <alignment horizontal="center" vertical="center" wrapText="1"/>
    </xf>
    <xf numFmtId="0" fontId="15" fillId="5" borderId="30" xfId="1" applyFont="1" applyFill="1" applyBorder="1" applyAlignment="1">
      <alignment horizontal="center" vertical="center" wrapText="1"/>
    </xf>
    <xf numFmtId="0" fontId="14" fillId="0" borderId="39" xfId="1" applyFont="1" applyBorder="1" applyAlignment="1">
      <alignment horizontal="justify" vertical="center" wrapText="1"/>
    </xf>
    <xf numFmtId="0" fontId="14" fillId="0" borderId="44" xfId="1" applyFont="1" applyBorder="1" applyAlignment="1">
      <alignment vertical="center" wrapText="1"/>
    </xf>
    <xf numFmtId="0" fontId="14" fillId="0" borderId="0" xfId="1" applyFont="1" applyAlignment="1">
      <alignment vertical="center" wrapText="1"/>
    </xf>
    <xf numFmtId="0" fontId="14" fillId="0" borderId="26" xfId="1" applyFont="1" applyBorder="1" applyAlignment="1">
      <alignment vertical="center" wrapText="1"/>
    </xf>
    <xf numFmtId="0" fontId="15" fillId="4" borderId="34" xfId="1" applyFont="1" applyFill="1" applyBorder="1" applyAlignment="1">
      <alignment horizontal="center" vertical="center"/>
    </xf>
    <xf numFmtId="0" fontId="15" fillId="4" borderId="35" xfId="1" applyFont="1" applyFill="1" applyBorder="1" applyAlignment="1">
      <alignment horizontal="center" vertical="center"/>
    </xf>
    <xf numFmtId="0" fontId="15" fillId="4" borderId="36" xfId="1" applyFont="1" applyFill="1" applyBorder="1" applyAlignment="1">
      <alignment horizontal="center" vertical="center"/>
    </xf>
    <xf numFmtId="0" fontId="15" fillId="4" borderId="69" xfId="1" applyFont="1" applyFill="1" applyBorder="1" applyAlignment="1">
      <alignment horizontal="left" vertical="center"/>
    </xf>
    <xf numFmtId="0" fontId="15" fillId="4" borderId="2" xfId="1" applyFont="1" applyFill="1" applyBorder="1" applyAlignment="1">
      <alignment horizontal="left" vertical="center"/>
    </xf>
    <xf numFmtId="0" fontId="15" fillId="4" borderId="3" xfId="1" applyFont="1" applyFill="1" applyBorder="1" applyAlignment="1">
      <alignment horizontal="left" vertical="center"/>
    </xf>
    <xf numFmtId="0" fontId="15" fillId="4" borderId="37" xfId="1" applyFont="1" applyFill="1" applyBorder="1" applyAlignment="1">
      <alignment horizontal="left" vertical="center"/>
    </xf>
    <xf numFmtId="0" fontId="14" fillId="0" borderId="67" xfId="1" applyFont="1" applyBorder="1" applyAlignment="1">
      <alignment horizontal="justify" vertical="center" wrapText="1"/>
    </xf>
    <xf numFmtId="0" fontId="14" fillId="0" borderId="11" xfId="1" applyFont="1" applyBorder="1" applyAlignment="1">
      <alignment horizontal="justify" vertical="center" wrapText="1"/>
    </xf>
    <xf numFmtId="0" fontId="14" fillId="0" borderId="56" xfId="1" applyFont="1" applyBorder="1" applyAlignment="1">
      <alignment horizontal="justify" vertical="center" wrapText="1"/>
    </xf>
    <xf numFmtId="0" fontId="23" fillId="7" borderId="32" xfId="0" applyFont="1" applyFill="1" applyBorder="1" applyAlignment="1">
      <alignment horizontal="left" vertical="center" wrapText="1"/>
    </xf>
    <xf numFmtId="0" fontId="23" fillId="7" borderId="66" xfId="0" applyFont="1" applyFill="1" applyBorder="1" applyAlignment="1">
      <alignment horizontal="left" vertical="center" wrapText="1"/>
    </xf>
    <xf numFmtId="0" fontId="14" fillId="0" borderId="83" xfId="1" applyFont="1" applyBorder="1" applyAlignment="1">
      <alignment horizontal="center" vertical="center"/>
    </xf>
    <xf numFmtId="0" fontId="14" fillId="0" borderId="81" xfId="1" applyFont="1" applyBorder="1" applyAlignment="1">
      <alignment horizontal="center" vertical="center"/>
    </xf>
    <xf numFmtId="0" fontId="14" fillId="0" borderId="71" xfId="1" applyFont="1" applyBorder="1" applyAlignment="1">
      <alignment horizontal="center" vertical="center"/>
    </xf>
    <xf numFmtId="0" fontId="14" fillId="0" borderId="95" xfId="1" applyFont="1" applyBorder="1" applyAlignment="1">
      <alignment horizontal="center" vertical="center"/>
    </xf>
    <xf numFmtId="0" fontId="15" fillId="5" borderId="3" xfId="1" applyFont="1" applyFill="1" applyBorder="1" applyAlignment="1">
      <alignment horizontal="center" vertical="center"/>
    </xf>
    <xf numFmtId="0" fontId="15" fillId="5" borderId="30" xfId="1" applyFont="1" applyFill="1" applyBorder="1" applyAlignment="1">
      <alignment horizontal="center" vertical="center"/>
    </xf>
    <xf numFmtId="0" fontId="9" fillId="0" borderId="34" xfId="0" applyFont="1" applyBorder="1" applyAlignment="1">
      <alignment horizontal="center" vertical="top" wrapText="1"/>
    </xf>
    <xf numFmtId="0" fontId="9" fillId="0" borderId="44" xfId="0" applyFont="1" applyBorder="1" applyAlignment="1">
      <alignment horizontal="center" vertical="top" wrapText="1"/>
    </xf>
    <xf numFmtId="0" fontId="9" fillId="0" borderId="75" xfId="0" applyFont="1" applyBorder="1" applyAlignment="1">
      <alignment horizontal="center" vertical="top" wrapText="1"/>
    </xf>
    <xf numFmtId="0" fontId="10" fillId="0" borderId="35" xfId="0" applyFont="1" applyBorder="1" applyAlignment="1">
      <alignment horizontal="center" vertical="top" wrapText="1"/>
    </xf>
    <xf numFmtId="0" fontId="10" fillId="0" borderId="73" xfId="0" applyFont="1" applyBorder="1" applyAlignment="1">
      <alignment horizontal="center" vertical="top" wrapText="1"/>
    </xf>
    <xf numFmtId="0" fontId="10" fillId="0" borderId="0" xfId="0" applyFont="1" applyAlignment="1">
      <alignment horizontal="center" vertical="top" wrapText="1"/>
    </xf>
    <xf numFmtId="0" fontId="10" fillId="0" borderId="1" xfId="0" applyFont="1" applyBorder="1" applyAlignment="1">
      <alignment horizontal="center" vertical="top" wrapText="1"/>
    </xf>
    <xf numFmtId="0" fontId="10" fillId="0" borderId="71" xfId="0" applyFont="1" applyBorder="1" applyAlignment="1">
      <alignment horizontal="center" vertical="top" wrapText="1"/>
    </xf>
    <xf numFmtId="0" fontId="10" fillId="0" borderId="64" xfId="0" applyFont="1" applyBorder="1" applyAlignment="1">
      <alignment horizontal="center" vertical="top" wrapText="1"/>
    </xf>
    <xf numFmtId="0" fontId="14" fillId="0" borderId="76" xfId="1" applyFont="1" applyBorder="1" applyAlignment="1">
      <alignment horizontal="left" vertical="center" wrapText="1"/>
    </xf>
    <xf numFmtId="0" fontId="14" fillId="0" borderId="67" xfId="1" applyFont="1" applyBorder="1" applyAlignment="1">
      <alignment horizontal="justify" vertical="center"/>
    </xf>
    <xf numFmtId="0" fontId="14" fillId="0" borderId="11" xfId="1" applyFont="1" applyBorder="1" applyAlignment="1">
      <alignment horizontal="justify" vertical="center"/>
    </xf>
    <xf numFmtId="0" fontId="14" fillId="0" borderId="56" xfId="1" applyFont="1" applyBorder="1" applyAlignment="1">
      <alignment horizontal="justify" vertical="center"/>
    </xf>
    <xf numFmtId="0" fontId="15" fillId="4" borderId="60" xfId="1" applyFont="1" applyFill="1" applyBorder="1" applyAlignment="1">
      <alignment horizontal="left" vertical="center" wrapText="1"/>
    </xf>
    <xf numFmtId="0" fontId="15" fillId="4" borderId="61" xfId="1" applyFont="1" applyFill="1" applyBorder="1" applyAlignment="1">
      <alignment horizontal="left" vertical="center" wrapText="1"/>
    </xf>
    <xf numFmtId="0" fontId="15" fillId="4" borderId="62" xfId="1" applyFont="1" applyFill="1" applyBorder="1" applyAlignment="1">
      <alignment horizontal="left" vertical="center" wrapText="1"/>
    </xf>
    <xf numFmtId="0" fontId="14" fillId="0" borderId="6" xfId="1" applyFont="1" applyBorder="1" applyAlignment="1">
      <alignment horizontal="justify" vertical="center"/>
    </xf>
    <xf numFmtId="0" fontId="14" fillId="0" borderId="7" xfId="1" applyFont="1" applyBorder="1" applyAlignment="1">
      <alignment horizontal="justify" vertical="center"/>
    </xf>
    <xf numFmtId="0" fontId="14" fillId="0" borderId="57" xfId="1" applyFont="1" applyBorder="1" applyAlignment="1">
      <alignment horizontal="justify" vertical="center"/>
    </xf>
    <xf numFmtId="0" fontId="3" fillId="0" borderId="40" xfId="1" quotePrefix="1" applyFont="1" applyBorder="1" applyAlignment="1">
      <alignment horizontal="left" vertical="center" wrapText="1"/>
    </xf>
    <xf numFmtId="0" fontId="3" fillId="0" borderId="8" xfId="1" applyFont="1" applyBorder="1" applyAlignment="1">
      <alignment horizontal="left" vertical="center" wrapText="1"/>
    </xf>
    <xf numFmtId="0" fontId="3" fillId="0" borderId="97" xfId="1" applyFont="1" applyBorder="1" applyAlignment="1">
      <alignment horizontal="left" vertical="center" wrapText="1"/>
    </xf>
    <xf numFmtId="0" fontId="3" fillId="0" borderId="84" xfId="1" applyFont="1" applyBorder="1" applyAlignment="1">
      <alignment horizontal="left" vertical="center" wrapText="1"/>
    </xf>
    <xf numFmtId="0" fontId="3" fillId="0" borderId="90" xfId="1" applyFont="1" applyBorder="1" applyAlignment="1">
      <alignment horizontal="left" vertical="center" wrapText="1"/>
    </xf>
    <xf numFmtId="0" fontId="3" fillId="0" borderId="98" xfId="1" applyFont="1" applyBorder="1" applyAlignment="1">
      <alignment horizontal="left" vertical="center" wrapText="1"/>
    </xf>
    <xf numFmtId="0" fontId="14" fillId="0" borderId="6" xfId="1" applyFont="1" applyBorder="1" applyAlignment="1">
      <alignment horizontal="left" vertical="center" wrapText="1"/>
    </xf>
    <xf numFmtId="0" fontId="14" fillId="0" borderId="57" xfId="1" applyFont="1" applyBorder="1" applyAlignment="1">
      <alignment horizontal="left" vertical="center" wrapText="1"/>
    </xf>
    <xf numFmtId="0" fontId="14" fillId="17" borderId="39" xfId="1" applyFont="1" applyFill="1" applyBorder="1" applyAlignment="1">
      <alignment horizontal="left" vertical="top"/>
    </xf>
    <xf numFmtId="0" fontId="14" fillId="17" borderId="7" xfId="1" applyFont="1" applyFill="1" applyBorder="1" applyAlignment="1">
      <alignment horizontal="left" vertical="top"/>
    </xf>
    <xf numFmtId="0" fontId="14" fillId="17" borderId="57" xfId="1" applyFont="1" applyFill="1" applyBorder="1" applyAlignment="1">
      <alignment horizontal="left" vertical="top"/>
    </xf>
    <xf numFmtId="0" fontId="15" fillId="4" borderId="51" xfId="1" applyFont="1" applyFill="1" applyBorder="1" applyAlignment="1">
      <alignment horizontal="center" vertical="center"/>
    </xf>
    <xf numFmtId="0" fontId="15" fillId="4" borderId="52" xfId="1" applyFont="1" applyFill="1" applyBorder="1" applyAlignment="1">
      <alignment horizontal="center" vertical="center"/>
    </xf>
    <xf numFmtId="0" fontId="14" fillId="0" borderId="6" xfId="1" applyFont="1" applyBorder="1" applyAlignment="1">
      <alignment horizontal="justify" vertical="top" wrapText="1"/>
    </xf>
    <xf numFmtId="0" fontId="14" fillId="0" borderId="7" xfId="1" applyFont="1" applyBorder="1" applyAlignment="1">
      <alignment horizontal="justify" vertical="top" wrapText="1"/>
    </xf>
    <xf numFmtId="0" fontId="14" fillId="0" borderId="57" xfId="1" applyFont="1" applyBorder="1" applyAlignment="1">
      <alignment horizontal="justify" vertical="top" wrapText="1"/>
    </xf>
    <xf numFmtId="0" fontId="15" fillId="4" borderId="51" xfId="1" applyFont="1" applyFill="1" applyBorder="1" applyAlignment="1">
      <alignment horizontal="center" vertical="center" wrapText="1"/>
    </xf>
    <xf numFmtId="0" fontId="15" fillId="4" borderId="52" xfId="1" applyFont="1" applyFill="1" applyBorder="1" applyAlignment="1">
      <alignment horizontal="center" vertical="center" wrapText="1"/>
    </xf>
    <xf numFmtId="0" fontId="15" fillId="4" borderId="53" xfId="1" applyFont="1" applyFill="1" applyBorder="1" applyAlignment="1">
      <alignment horizontal="center" vertical="center" wrapText="1"/>
    </xf>
    <xf numFmtId="0" fontId="15" fillId="4" borderId="93" xfId="1" applyFont="1" applyFill="1" applyBorder="1" applyAlignment="1">
      <alignment horizontal="center" vertical="center" wrapText="1"/>
    </xf>
    <xf numFmtId="0" fontId="15" fillId="4" borderId="99" xfId="1" applyFont="1" applyFill="1" applyBorder="1" applyAlignment="1">
      <alignment horizontal="center" vertical="center" wrapText="1"/>
    </xf>
    <xf numFmtId="0" fontId="15" fillId="4" borderId="87" xfId="1" applyFont="1" applyFill="1" applyBorder="1" applyAlignment="1">
      <alignment horizontal="center" vertical="center" wrapText="1"/>
    </xf>
    <xf numFmtId="0" fontId="15" fillId="4" borderId="100" xfId="1" applyFont="1" applyFill="1" applyBorder="1" applyAlignment="1">
      <alignment horizontal="center" vertical="center"/>
    </xf>
    <xf numFmtId="0" fontId="3" fillId="15" borderId="2" xfId="1" applyFont="1" applyFill="1" applyBorder="1" applyAlignment="1">
      <alignment horizontal="center" vertical="center" wrapText="1"/>
    </xf>
    <xf numFmtId="0" fontId="4" fillId="15" borderId="17" xfId="1" applyFont="1" applyFill="1" applyBorder="1" applyAlignment="1">
      <alignment horizontal="center" vertical="center" wrapText="1"/>
    </xf>
    <xf numFmtId="0" fontId="4" fillId="15" borderId="25" xfId="1" applyFont="1" applyFill="1" applyBorder="1" applyAlignment="1">
      <alignment horizontal="center" vertical="center" wrapText="1"/>
    </xf>
    <xf numFmtId="0" fontId="4" fillId="15" borderId="24" xfId="1" applyFont="1" applyFill="1" applyBorder="1" applyAlignment="1">
      <alignment horizontal="center" vertical="center" wrapText="1"/>
    </xf>
    <xf numFmtId="0" fontId="25" fillId="14" borderId="60" xfId="1" applyFont="1" applyFill="1" applyBorder="1" applyAlignment="1">
      <alignment horizontal="center" vertical="center" wrapText="1"/>
    </xf>
    <xf numFmtId="0" fontId="15" fillId="3" borderId="34" xfId="1" applyFont="1" applyFill="1" applyBorder="1" applyAlignment="1">
      <alignment horizontal="center" vertical="center"/>
    </xf>
    <xf numFmtId="0" fontId="15" fillId="3" borderId="35" xfId="1" applyFont="1" applyFill="1" applyBorder="1" applyAlignment="1">
      <alignment horizontal="center" vertical="center"/>
    </xf>
    <xf numFmtId="0" fontId="15" fillId="3" borderId="36" xfId="1" applyFont="1" applyFill="1" applyBorder="1" applyAlignment="1">
      <alignment horizontal="center" vertical="center"/>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47" xfId="1" applyFont="1" applyBorder="1" applyAlignment="1">
      <alignment horizontal="center" vertical="center" wrapText="1"/>
    </xf>
    <xf numFmtId="0" fontId="15" fillId="4" borderId="48" xfId="1" applyFont="1" applyFill="1" applyBorder="1" applyAlignment="1">
      <alignment horizontal="left" vertical="center"/>
    </xf>
    <xf numFmtId="0" fontId="15" fillId="4" borderId="49" xfId="1" applyFont="1" applyFill="1" applyBorder="1" applyAlignment="1">
      <alignment horizontal="left" vertical="center"/>
    </xf>
    <xf numFmtId="0" fontId="15" fillId="4" borderId="50" xfId="1" applyFont="1" applyFill="1" applyBorder="1" applyAlignment="1">
      <alignment horizontal="left" vertical="center"/>
    </xf>
    <xf numFmtId="0" fontId="15" fillId="4" borderId="69" xfId="1" applyFont="1" applyFill="1" applyBorder="1" applyAlignment="1">
      <alignment horizontal="center" vertical="center" wrapText="1"/>
    </xf>
    <xf numFmtId="0" fontId="15" fillId="4" borderId="60" xfId="1" applyFont="1" applyFill="1" applyBorder="1" applyAlignment="1">
      <alignment horizontal="center" vertical="center" wrapText="1"/>
    </xf>
    <xf numFmtId="0" fontId="15" fillId="4" borderId="15"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4" borderId="14"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37" xfId="1" applyFont="1" applyFill="1" applyBorder="1" applyAlignment="1">
      <alignment horizontal="center" vertical="center" wrapText="1"/>
    </xf>
    <xf numFmtId="0" fontId="15" fillId="4" borderId="14" xfId="1" applyFont="1" applyFill="1" applyBorder="1" applyAlignment="1">
      <alignment horizontal="center" vertical="center" wrapText="1"/>
    </xf>
    <xf numFmtId="0" fontId="15" fillId="4" borderId="30" xfId="1" applyFont="1" applyFill="1" applyBorder="1" applyAlignment="1">
      <alignment horizontal="center" vertical="center" wrapText="1"/>
    </xf>
    <xf numFmtId="0" fontId="0" fillId="12" borderId="18" xfId="0" applyFill="1" applyBorder="1" applyAlignment="1">
      <alignment horizontal="center" vertical="center"/>
    </xf>
    <xf numFmtId="0" fontId="0" fillId="12" borderId="19" xfId="0" applyFill="1" applyBorder="1" applyAlignment="1">
      <alignment horizontal="center" vertical="center"/>
    </xf>
    <xf numFmtId="0" fontId="0" fillId="13" borderId="2" xfId="0" applyFill="1" applyBorder="1" applyAlignment="1">
      <alignment horizontal="center" vertical="center" wrapText="1"/>
    </xf>
    <xf numFmtId="0" fontId="0" fillId="13" borderId="17" xfId="0" applyFill="1" applyBorder="1" applyAlignment="1">
      <alignment horizontal="center" vertical="center" wrapText="1"/>
    </xf>
    <xf numFmtId="0" fontId="0" fillId="13" borderId="25" xfId="0" applyFill="1" applyBorder="1" applyAlignment="1">
      <alignment horizontal="center" vertical="center" wrapText="1"/>
    </xf>
    <xf numFmtId="0" fontId="0" fillId="13" borderId="24" xfId="0" applyFill="1" applyBorder="1" applyAlignment="1">
      <alignment horizontal="center" vertical="center" wrapText="1"/>
    </xf>
    <xf numFmtId="0" fontId="0" fillId="0" borderId="2" xfId="0" applyBorder="1" applyAlignment="1">
      <alignment horizontal="center" vertical="center" wrapText="1"/>
    </xf>
    <xf numFmtId="0" fontId="0" fillId="0" borderId="17" xfId="0" applyBorder="1" applyAlignment="1">
      <alignment horizontal="center" vertical="center" wrapText="1"/>
    </xf>
    <xf numFmtId="0" fontId="0" fillId="0" borderId="25" xfId="0" applyBorder="1" applyAlignment="1">
      <alignment horizontal="center" vertical="center" wrapText="1"/>
    </xf>
    <xf numFmtId="0" fontId="0" fillId="0" borderId="24" xfId="0" applyBorder="1" applyAlignment="1">
      <alignment horizontal="center" vertical="center" wrapText="1"/>
    </xf>
    <xf numFmtId="0" fontId="0" fillId="14" borderId="2" xfId="0" applyFill="1" applyBorder="1" applyAlignment="1">
      <alignment horizontal="center" vertical="center"/>
    </xf>
    <xf numFmtId="0" fontId="0" fillId="0" borderId="2" xfId="0" applyBorder="1" applyAlignment="1">
      <alignment horizontal="center" vertical="center"/>
    </xf>
    <xf numFmtId="0" fontId="0" fillId="12" borderId="2" xfId="0" applyFill="1" applyBorder="1" applyAlignment="1">
      <alignment horizontal="center" vertical="center" wrapText="1"/>
    </xf>
    <xf numFmtId="0" fontId="0" fillId="14" borderId="2" xfId="0" applyFill="1" applyBorder="1" applyAlignment="1">
      <alignment horizontal="center" vertical="center" wrapText="1"/>
    </xf>
    <xf numFmtId="0" fontId="0" fillId="12" borderId="2" xfId="0" applyFill="1" applyBorder="1" applyAlignment="1">
      <alignment horizontal="left" vertical="center" wrapText="1"/>
    </xf>
    <xf numFmtId="0" fontId="0" fillId="12" borderId="17" xfId="0" applyFill="1" applyBorder="1" applyAlignment="1">
      <alignment horizontal="left" vertical="center" wrapText="1"/>
    </xf>
    <xf numFmtId="0" fontId="0" fillId="12" borderId="25" xfId="0" applyFill="1" applyBorder="1" applyAlignment="1">
      <alignment horizontal="left" vertical="center" wrapText="1"/>
    </xf>
    <xf numFmtId="0" fontId="0" fillId="12" borderId="24" xfId="0" applyFill="1" applyBorder="1" applyAlignment="1">
      <alignment horizontal="left" vertical="center" wrapText="1"/>
    </xf>
    <xf numFmtId="0" fontId="0" fillId="14" borderId="17" xfId="0" applyFill="1" applyBorder="1" applyAlignment="1">
      <alignment horizontal="center" vertical="center" wrapText="1"/>
    </xf>
    <xf numFmtId="0" fontId="0" fillId="14" borderId="25" xfId="0" applyFill="1" applyBorder="1" applyAlignment="1">
      <alignment horizontal="center" vertical="center" wrapText="1"/>
    </xf>
    <xf numFmtId="0" fontId="0" fillId="14" borderId="24" xfId="0" applyFill="1" applyBorder="1" applyAlignment="1">
      <alignment horizontal="center" vertical="center" wrapText="1"/>
    </xf>
  </cellXfs>
  <cellStyles count="61">
    <cellStyle name="Buena 2" xfId="2"/>
    <cellStyle name="Estilo 1" xfId="3"/>
    <cellStyle name="Estilo 1 2" xfId="4"/>
    <cellStyle name="Euro" xfId="5"/>
    <cellStyle name="Hipervínculo 2" xfId="6"/>
    <cellStyle name="Millares 10" xfId="7"/>
    <cellStyle name="Millares 2" xfId="8"/>
    <cellStyle name="Millares 2 2" xfId="9"/>
    <cellStyle name="Millares 2 2 2" xfId="10"/>
    <cellStyle name="Millares 2 2 3" xfId="11"/>
    <cellStyle name="Millares 2 2 4" xfId="12"/>
    <cellStyle name="Millares 2 3" xfId="13"/>
    <cellStyle name="Millares 2 4" xfId="14"/>
    <cellStyle name="Millares 2 5" xfId="15"/>
    <cellStyle name="Millares 3" xfId="16"/>
    <cellStyle name="Millares 3 2" xfId="17"/>
    <cellStyle name="Millares 3 3" xfId="18"/>
    <cellStyle name="Millares 4" xfId="19"/>
    <cellStyle name="Millares 5" xfId="20"/>
    <cellStyle name="Millares 6" xfId="21"/>
    <cellStyle name="Millares 7" xfId="22"/>
    <cellStyle name="Millares 8" xfId="23"/>
    <cellStyle name="Millares 8 4" xfId="24"/>
    <cellStyle name="Millares 9" xfId="25"/>
    <cellStyle name="Moneda" xfId="60" builtinId="4"/>
    <cellStyle name="Normal" xfId="0" builtinId="0"/>
    <cellStyle name="Normal 10" xfId="26"/>
    <cellStyle name="Normal 11" xfId="27"/>
    <cellStyle name="Normal 12" xfId="28"/>
    <cellStyle name="Normal 13" xfId="29"/>
    <cellStyle name="Normal 13 2" xfId="30"/>
    <cellStyle name="Normal 14" xfId="31"/>
    <cellStyle name="Normal 15" xfId="32"/>
    <cellStyle name="Normal 16" xfId="33"/>
    <cellStyle name="Normal 17" xfId="34"/>
    <cellStyle name="Normal 2" xfId="35"/>
    <cellStyle name="Normal 2 2" xfId="36"/>
    <cellStyle name="Normal 2 2 2" xfId="37"/>
    <cellStyle name="Normal 2 2 3" xfId="38"/>
    <cellStyle name="Normal 2 2 3 2" xfId="39"/>
    <cellStyle name="Normal 2 3" xfId="40"/>
    <cellStyle name="Normal 2_1 METAS EMPLEO  2009 revisadas empleo dic 15 de 2008" xfId="41"/>
    <cellStyle name="Normal 3" xfId="42"/>
    <cellStyle name="Normal 3 2" xfId="43"/>
    <cellStyle name="Normal 3 3" xfId="44"/>
    <cellStyle name="Normal 4" xfId="1"/>
    <cellStyle name="Normal 4 2" xfId="45"/>
    <cellStyle name="Normal 4 3" xfId="46"/>
    <cellStyle name="Normal 5" xfId="47"/>
    <cellStyle name="Normal 5 2" xfId="48"/>
    <cellStyle name="Normal 6" xfId="49"/>
    <cellStyle name="Normal 7" xfId="50"/>
    <cellStyle name="Normal 8" xfId="51"/>
    <cellStyle name="Normal 9" xfId="52"/>
    <cellStyle name="Porcentual 2" xfId="53"/>
    <cellStyle name="Porcentual 2 2" xfId="54"/>
    <cellStyle name="Porcentual 2 3" xfId="55"/>
    <cellStyle name="Porcentual 3" xfId="56"/>
    <cellStyle name="Porcentual 4" xfId="57"/>
    <cellStyle name="Porcentual 5" xfId="58"/>
    <cellStyle name="Porcentual 6"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9" Type="http://schemas.openxmlformats.org/officeDocument/2006/relationships/customXml" Target="../customXml/item1.xml"/><Relationship Id="rId10" Type="http://schemas.openxmlformats.org/officeDocument/2006/relationships/customXml" Target="../customXml/item2.xml"/><Relationship Id="rId11"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xmlns=""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142875</xdr:rowOff>
    </xdr:from>
    <xdr:to>
      <xdr:col>7</xdr:col>
      <xdr:colOff>494665</xdr:colOff>
      <xdr:row>16</xdr:row>
      <xdr:rowOff>28575</xdr:rowOff>
    </xdr:to>
    <xdr:pic>
      <xdr:nvPicPr>
        <xdr:cNvPr id="2" name="Imagen 1">
          <a:extLst>
            <a:ext uri="{FF2B5EF4-FFF2-40B4-BE49-F238E27FC236}">
              <a16:creationId xmlns:a16="http://schemas.microsoft.com/office/drawing/2014/main" xmlns="" id="{AD4D74D9-CE0D-7984-B324-D077646771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142875"/>
          <a:ext cx="5609590" cy="2933700"/>
        </a:xfrm>
        <a:prstGeom prst="rect">
          <a:avLst/>
        </a:prstGeom>
        <a:ln>
          <a:noFill/>
        </a:ln>
        <a:effectLst>
          <a:outerShdw blurRad="190500" algn="tl" rotWithShape="0">
            <a:srgbClr val="000000">
              <a:alpha val="70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3" sqref="D3:D6"/>
    </sheetView>
  </sheetViews>
  <sheetFormatPr baseColWidth="10" defaultColWidth="11.5" defaultRowHeight="15" x14ac:dyDescent="0.2"/>
  <sheetData>
    <row r="2" spans="1:4" x14ac:dyDescent="0.2">
      <c r="A2" s="2" t="s">
        <v>0</v>
      </c>
    </row>
    <row r="3" spans="1:4" x14ac:dyDescent="0.2">
      <c r="A3" s="1" t="s">
        <v>1</v>
      </c>
      <c r="D3" s="1" t="s">
        <v>2</v>
      </c>
    </row>
    <row r="4" spans="1:4" x14ac:dyDescent="0.2">
      <c r="A4" s="1" t="s">
        <v>3</v>
      </c>
      <c r="D4" s="1" t="s">
        <v>4</v>
      </c>
    </row>
    <row r="5" spans="1:4" x14ac:dyDescent="0.2">
      <c r="A5" s="1" t="s">
        <v>5</v>
      </c>
      <c r="D5" s="1" t="s">
        <v>6</v>
      </c>
    </row>
    <row r="6" spans="1:4" x14ac:dyDescent="0.2">
      <c r="A6" s="1" t="s">
        <v>7</v>
      </c>
      <c r="D6" s="1" t="s">
        <v>8</v>
      </c>
    </row>
    <row r="7" spans="1:4" x14ac:dyDescent="0.2">
      <c r="A7" s="1" t="s">
        <v>9</v>
      </c>
    </row>
    <row r="8" spans="1:4" x14ac:dyDescent="0.2">
      <c r="A8" s="1" t="s">
        <v>10</v>
      </c>
    </row>
    <row r="9" spans="1:4" x14ac:dyDescent="0.2">
      <c r="A9" s="1" t="s">
        <v>11</v>
      </c>
    </row>
    <row r="10" spans="1:4" x14ac:dyDescent="0.2">
      <c r="A10" s="1" t="s">
        <v>12</v>
      </c>
    </row>
    <row r="11" spans="1:4" x14ac:dyDescent="0.2">
      <c r="A11" s="1" t="s">
        <v>13</v>
      </c>
    </row>
    <row r="12" spans="1:4" x14ac:dyDescent="0.2">
      <c r="A12" s="1" t="s">
        <v>14</v>
      </c>
    </row>
    <row r="13" spans="1:4" x14ac:dyDescent="0.2">
      <c r="A13" s="1" t="s">
        <v>15</v>
      </c>
    </row>
    <row r="14" spans="1:4" x14ac:dyDescent="0.2">
      <c r="A14" s="1" t="s">
        <v>16</v>
      </c>
    </row>
    <row r="15" spans="1:4" x14ac:dyDescent="0.2">
      <c r="A15" s="1"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1:HF155"/>
  <sheetViews>
    <sheetView tabSelected="1" topLeftCell="A28" zoomScale="110" zoomScaleNormal="110" zoomScalePageLayoutView="110" workbookViewId="0">
      <selection activeCell="B38" sqref="B38:J44"/>
    </sheetView>
  </sheetViews>
  <sheetFormatPr baseColWidth="10" defaultColWidth="11.5" defaultRowHeight="10" x14ac:dyDescent="0.15"/>
  <cols>
    <col min="1" max="1" width="2.5" style="4" customWidth="1"/>
    <col min="2" max="2" width="30.83203125" style="83" customWidth="1"/>
    <col min="3" max="3" width="16.83203125" style="83" customWidth="1"/>
    <col min="4" max="5" width="17.5" style="83" customWidth="1"/>
    <col min="6" max="6" width="36" style="83" customWidth="1"/>
    <col min="7" max="7" width="20.6640625" style="84" customWidth="1"/>
    <col min="8" max="10" width="14.83203125" style="84" customWidth="1"/>
    <col min="11" max="11" width="6.1640625" style="4" customWidth="1"/>
    <col min="12" max="12" width="36.1640625" style="4" customWidth="1"/>
    <col min="13" max="13" width="18.6640625" style="4" customWidth="1"/>
    <col min="14" max="16384" width="11.5" style="4"/>
  </cols>
  <sheetData>
    <row r="1" spans="2:10" s="3" customFormat="1" ht="21.75" customHeight="1" x14ac:dyDescent="0.2">
      <c r="B1" s="427"/>
      <c r="C1" s="430" t="s">
        <v>18</v>
      </c>
      <c r="D1" s="430"/>
      <c r="E1" s="430"/>
      <c r="F1" s="430"/>
      <c r="G1" s="430"/>
      <c r="H1" s="431"/>
      <c r="I1" s="342" t="s">
        <v>19</v>
      </c>
      <c r="J1" s="343"/>
    </row>
    <row r="2" spans="2:10" s="3" customFormat="1" ht="24.75" customHeight="1" x14ac:dyDescent="0.2">
      <c r="B2" s="428"/>
      <c r="C2" s="432"/>
      <c r="D2" s="432"/>
      <c r="E2" s="432"/>
      <c r="F2" s="432"/>
      <c r="G2" s="432"/>
      <c r="H2" s="433"/>
      <c r="I2" s="344"/>
      <c r="J2" s="345"/>
    </row>
    <row r="3" spans="2:10" s="3" customFormat="1" ht="27.75" customHeight="1" thickBot="1" x14ac:dyDescent="0.25">
      <c r="B3" s="429"/>
      <c r="C3" s="434"/>
      <c r="D3" s="434"/>
      <c r="E3" s="434"/>
      <c r="F3" s="434"/>
      <c r="G3" s="434"/>
      <c r="H3" s="435"/>
      <c r="I3" s="419" t="s">
        <v>20</v>
      </c>
      <c r="J3" s="420"/>
    </row>
    <row r="4" spans="2:10" ht="11" thickBot="1" x14ac:dyDescent="0.2">
      <c r="B4" s="421"/>
      <c r="C4" s="422"/>
      <c r="D4" s="422"/>
      <c r="E4" s="422"/>
      <c r="F4" s="422"/>
      <c r="G4" s="422"/>
      <c r="H4" s="422"/>
      <c r="I4" s="423"/>
      <c r="J4" s="424"/>
    </row>
    <row r="5" spans="2:10" ht="15" customHeight="1" x14ac:dyDescent="0.15">
      <c r="B5" s="457" t="s">
        <v>21</v>
      </c>
      <c r="C5" s="458"/>
      <c r="D5" s="458"/>
      <c r="E5" s="458"/>
      <c r="F5" s="458"/>
      <c r="G5" s="458"/>
      <c r="H5" s="458"/>
      <c r="I5" s="5"/>
      <c r="J5" s="6"/>
    </row>
    <row r="6" spans="2:10" s="11" customFormat="1" x14ac:dyDescent="0.15">
      <c r="B6" s="7" t="s">
        <v>22</v>
      </c>
      <c r="C6" s="8">
        <v>2864583</v>
      </c>
      <c r="D6" s="9" t="s">
        <v>23</v>
      </c>
      <c r="E6" s="10">
        <v>228101</v>
      </c>
      <c r="F6" s="9" t="s">
        <v>24</v>
      </c>
      <c r="G6" s="10">
        <v>102</v>
      </c>
      <c r="H6" s="9" t="s">
        <v>25</v>
      </c>
      <c r="I6" s="425">
        <v>2901865</v>
      </c>
      <c r="J6" s="426"/>
    </row>
    <row r="7" spans="2:10" x14ac:dyDescent="0.15">
      <c r="B7" s="367"/>
      <c r="C7" s="368"/>
      <c r="D7" s="369"/>
      <c r="E7" s="369"/>
      <c r="F7" s="368"/>
      <c r="G7" s="369"/>
      <c r="H7" s="369"/>
      <c r="I7" s="369"/>
      <c r="J7" s="370"/>
    </row>
    <row r="8" spans="2:10" x14ac:dyDescent="0.15">
      <c r="B8" s="12" t="s">
        <v>26</v>
      </c>
      <c r="C8" s="371" t="s">
        <v>27</v>
      </c>
      <c r="D8" s="372"/>
      <c r="E8" s="373"/>
      <c r="F8" s="13" t="s">
        <v>28</v>
      </c>
      <c r="G8" s="380" t="s">
        <v>29</v>
      </c>
      <c r="H8" s="380"/>
      <c r="I8" s="381"/>
      <c r="J8" s="382"/>
    </row>
    <row r="9" spans="2:10" x14ac:dyDescent="0.15">
      <c r="B9" s="12" t="s">
        <v>30</v>
      </c>
      <c r="C9" s="383" t="s">
        <v>293</v>
      </c>
      <c r="D9" s="384"/>
      <c r="E9" s="384"/>
      <c r="F9" s="384"/>
      <c r="G9" s="385"/>
      <c r="H9" s="385"/>
      <c r="I9" s="385"/>
      <c r="J9" s="386"/>
    </row>
    <row r="10" spans="2:10" x14ac:dyDescent="0.15">
      <c r="B10" s="14" t="s">
        <v>31</v>
      </c>
      <c r="C10" s="387" t="s">
        <v>32</v>
      </c>
      <c r="D10" s="388"/>
      <c r="E10" s="388"/>
      <c r="F10" s="388"/>
      <c r="G10" s="388"/>
      <c r="H10" s="388"/>
      <c r="I10" s="388"/>
      <c r="J10" s="389"/>
    </row>
    <row r="11" spans="2:10" x14ac:dyDescent="0.15">
      <c r="B11" s="12" t="s">
        <v>33</v>
      </c>
      <c r="C11" s="387">
        <v>24</v>
      </c>
      <c r="D11" s="388"/>
      <c r="E11" s="388"/>
      <c r="F11" s="388"/>
      <c r="G11" s="388"/>
      <c r="H11" s="388"/>
      <c r="I11" s="388"/>
      <c r="J11" s="389"/>
    </row>
    <row r="12" spans="2:10" ht="20" x14ac:dyDescent="0.15">
      <c r="B12" s="15" t="s">
        <v>34</v>
      </c>
      <c r="C12" s="387" t="s">
        <v>35</v>
      </c>
      <c r="D12" s="388"/>
      <c r="E12" s="388"/>
      <c r="F12" s="388"/>
      <c r="G12" s="388"/>
      <c r="H12" s="388"/>
      <c r="I12" s="388"/>
      <c r="J12" s="389"/>
    </row>
    <row r="13" spans="2:10" x14ac:dyDescent="0.15">
      <c r="B13" s="16" t="s">
        <v>36</v>
      </c>
      <c r="C13" s="390" t="s">
        <v>37</v>
      </c>
      <c r="D13" s="391"/>
      <c r="E13" s="391"/>
      <c r="F13" s="391"/>
      <c r="G13" s="391"/>
      <c r="H13" s="391"/>
      <c r="I13" s="391"/>
      <c r="J13" s="392"/>
    </row>
    <row r="14" spans="2:10" ht="33.75" customHeight="1" x14ac:dyDescent="0.15">
      <c r="B14" s="440" t="s">
        <v>38</v>
      </c>
      <c r="C14" s="396">
        <v>60</v>
      </c>
      <c r="D14" s="397"/>
      <c r="E14" s="335" t="s">
        <v>39</v>
      </c>
      <c r="F14" s="338" t="s">
        <v>40</v>
      </c>
      <c r="G14" s="339"/>
      <c r="H14" s="402">
        <v>31</v>
      </c>
      <c r="I14" s="403"/>
      <c r="J14" s="404"/>
    </row>
    <row r="15" spans="2:10" ht="33.75" customHeight="1" x14ac:dyDescent="0.15">
      <c r="B15" s="441"/>
      <c r="C15" s="398"/>
      <c r="D15" s="399"/>
      <c r="E15" s="336"/>
      <c r="F15" s="338" t="s">
        <v>41</v>
      </c>
      <c r="G15" s="339"/>
      <c r="H15" s="17"/>
      <c r="I15" s="18">
        <v>15</v>
      </c>
      <c r="J15" s="19"/>
    </row>
    <row r="16" spans="2:10" ht="34.5" customHeight="1" thickBot="1" x14ac:dyDescent="0.2">
      <c r="B16" s="442"/>
      <c r="C16" s="400"/>
      <c r="D16" s="401"/>
      <c r="E16" s="337"/>
      <c r="F16" s="340" t="s">
        <v>42</v>
      </c>
      <c r="G16" s="341"/>
      <c r="H16" s="20"/>
      <c r="I16" s="21">
        <v>14</v>
      </c>
      <c r="J16" s="22"/>
    </row>
    <row r="17" spans="2:214" ht="11" thickBot="1" x14ac:dyDescent="0.2">
      <c r="B17" s="406"/>
      <c r="C17" s="407"/>
      <c r="D17" s="407"/>
      <c r="E17" s="407"/>
      <c r="F17" s="407"/>
      <c r="G17" s="407"/>
      <c r="H17" s="407"/>
      <c r="I17" s="407"/>
      <c r="J17" s="408"/>
    </row>
    <row r="18" spans="2:214" x14ac:dyDescent="0.15">
      <c r="B18" s="409" t="s">
        <v>43</v>
      </c>
      <c r="C18" s="410"/>
      <c r="D18" s="410"/>
      <c r="E18" s="410"/>
      <c r="F18" s="410"/>
      <c r="G18" s="410"/>
      <c r="H18" s="410"/>
      <c r="I18" s="410"/>
      <c r="J18" s="411"/>
    </row>
    <row r="19" spans="2:214" x14ac:dyDescent="0.15">
      <c r="B19" s="412" t="s">
        <v>44</v>
      </c>
      <c r="C19" s="413"/>
      <c r="D19" s="413"/>
      <c r="E19" s="413"/>
      <c r="F19" s="413"/>
      <c r="G19" s="413"/>
      <c r="H19" s="413"/>
      <c r="I19" s="414"/>
      <c r="J19" s="415"/>
    </row>
    <row r="20" spans="2:214" ht="64.5" customHeight="1" x14ac:dyDescent="0.15">
      <c r="B20" s="416" t="s">
        <v>294</v>
      </c>
      <c r="C20" s="417"/>
      <c r="D20" s="417"/>
      <c r="E20" s="417"/>
      <c r="F20" s="417"/>
      <c r="G20" s="417"/>
      <c r="H20" s="417"/>
      <c r="I20" s="417"/>
      <c r="J20" s="418"/>
    </row>
    <row r="21" spans="2:214" x14ac:dyDescent="0.15">
      <c r="B21" s="332" t="s">
        <v>45</v>
      </c>
      <c r="C21" s="333"/>
      <c r="D21" s="333"/>
      <c r="E21" s="333"/>
      <c r="F21" s="333"/>
      <c r="G21" s="333"/>
      <c r="H21" s="333"/>
      <c r="I21" s="333"/>
      <c r="J21" s="334"/>
    </row>
    <row r="22" spans="2:214" ht="68.25" customHeight="1" x14ac:dyDescent="0.15">
      <c r="B22" s="405" t="s">
        <v>295</v>
      </c>
      <c r="C22" s="388"/>
      <c r="D22" s="388"/>
      <c r="E22" s="388"/>
      <c r="F22" s="388"/>
      <c r="G22" s="388"/>
      <c r="H22" s="388"/>
      <c r="I22" s="388"/>
      <c r="J22" s="389"/>
    </row>
    <row r="23" spans="2:214" x14ac:dyDescent="0.15">
      <c r="B23" s="332" t="s">
        <v>46</v>
      </c>
      <c r="C23" s="333"/>
      <c r="D23" s="333"/>
      <c r="E23" s="333"/>
      <c r="F23" s="333"/>
      <c r="G23" s="333"/>
      <c r="H23" s="333"/>
      <c r="I23" s="333"/>
      <c r="J23" s="334"/>
    </row>
    <row r="24" spans="2:214" s="23" customFormat="1" ht="19.5" customHeight="1" x14ac:dyDescent="0.15">
      <c r="B24" s="405" t="s">
        <v>296</v>
      </c>
      <c r="C24" s="388"/>
      <c r="D24" s="388"/>
      <c r="E24" s="388"/>
      <c r="F24" s="388"/>
      <c r="G24" s="388"/>
      <c r="H24" s="388"/>
      <c r="I24" s="388"/>
      <c r="J24" s="389"/>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row>
    <row r="25" spans="2:214" x14ac:dyDescent="0.15">
      <c r="B25" s="332" t="s">
        <v>47</v>
      </c>
      <c r="C25" s="333"/>
      <c r="D25" s="333"/>
      <c r="E25" s="333"/>
      <c r="F25" s="333"/>
      <c r="G25" s="333"/>
      <c r="H25" s="333"/>
      <c r="I25" s="333"/>
      <c r="J25" s="334"/>
    </row>
    <row r="26" spans="2:214" ht="63" customHeight="1" x14ac:dyDescent="0.15">
      <c r="B26" s="405" t="s">
        <v>48</v>
      </c>
      <c r="C26" s="444"/>
      <c r="D26" s="444"/>
      <c r="E26" s="444"/>
      <c r="F26" s="444"/>
      <c r="G26" s="444"/>
      <c r="H26" s="444"/>
      <c r="I26" s="444"/>
      <c r="J26" s="445"/>
    </row>
    <row r="27" spans="2:214" x14ac:dyDescent="0.15">
      <c r="B27" s="374" t="s">
        <v>49</v>
      </c>
      <c r="C27" s="375"/>
      <c r="D27" s="375"/>
      <c r="E27" s="375"/>
      <c r="F27" s="375"/>
      <c r="G27" s="375"/>
      <c r="H27" s="375"/>
      <c r="I27" s="375"/>
      <c r="J27" s="376"/>
    </row>
    <row r="28" spans="2:214" ht="20.25" customHeight="1" x14ac:dyDescent="0.15">
      <c r="B28" s="24" t="s">
        <v>50</v>
      </c>
      <c r="C28" s="452" t="s">
        <v>51</v>
      </c>
      <c r="D28" s="347"/>
      <c r="E28" s="347"/>
      <c r="F28" s="347"/>
      <c r="G28" s="347"/>
      <c r="H28" s="347"/>
      <c r="I28" s="347"/>
      <c r="J28" s="453"/>
    </row>
    <row r="29" spans="2:214" x14ac:dyDescent="0.15">
      <c r="B29" s="377" t="s">
        <v>52</v>
      </c>
      <c r="C29" s="25" t="s">
        <v>53</v>
      </c>
      <c r="D29" s="459" t="s">
        <v>54</v>
      </c>
      <c r="E29" s="460"/>
      <c r="F29" s="460"/>
      <c r="G29" s="460"/>
      <c r="H29" s="460"/>
      <c r="I29" s="460"/>
      <c r="J29" s="461"/>
    </row>
    <row r="30" spans="2:214" x14ac:dyDescent="0.15">
      <c r="B30" s="378"/>
      <c r="C30" s="25" t="s">
        <v>55</v>
      </c>
      <c r="D30" s="387" t="s">
        <v>56</v>
      </c>
      <c r="E30" s="388"/>
      <c r="F30" s="388"/>
      <c r="G30" s="388"/>
      <c r="H30" s="388"/>
      <c r="I30" s="388"/>
      <c r="J30" s="389"/>
    </row>
    <row r="31" spans="2:214" x14ac:dyDescent="0.15">
      <c r="B31" s="378"/>
      <c r="C31" s="25" t="s">
        <v>57</v>
      </c>
      <c r="D31" s="443" t="s">
        <v>58</v>
      </c>
      <c r="E31" s="444"/>
      <c r="F31" s="444"/>
      <c r="G31" s="444"/>
      <c r="H31" s="444"/>
      <c r="I31" s="444"/>
      <c r="J31" s="445"/>
    </row>
    <row r="32" spans="2:214" ht="21" customHeight="1" x14ac:dyDescent="0.15">
      <c r="B32" s="379"/>
      <c r="C32" s="25" t="s">
        <v>59</v>
      </c>
      <c r="D32" s="387" t="s">
        <v>60</v>
      </c>
      <c r="E32" s="388"/>
      <c r="F32" s="388"/>
      <c r="G32" s="388"/>
      <c r="H32" s="388"/>
      <c r="I32" s="388"/>
      <c r="J32" s="389"/>
    </row>
    <row r="33" spans="2:214" x14ac:dyDescent="0.15">
      <c r="B33" s="332" t="s">
        <v>61</v>
      </c>
      <c r="C33" s="333"/>
      <c r="D33" s="333"/>
      <c r="E33" s="333"/>
      <c r="F33" s="333"/>
      <c r="G33" s="333"/>
      <c r="H33" s="333"/>
      <c r="I33" s="333"/>
      <c r="J33" s="334"/>
    </row>
    <row r="34" spans="2:214" ht="24.5" customHeight="1" x14ac:dyDescent="0.15">
      <c r="B34" s="446" t="s">
        <v>62</v>
      </c>
      <c r="C34" s="447"/>
      <c r="D34" s="447"/>
      <c r="E34" s="447"/>
      <c r="F34" s="447"/>
      <c r="G34" s="447"/>
      <c r="H34" s="447"/>
      <c r="I34" s="447"/>
      <c r="J34" s="448"/>
    </row>
    <row r="35" spans="2:214" s="11" customFormat="1" ht="24.5" customHeight="1" x14ac:dyDescent="0.15">
      <c r="B35" s="449"/>
      <c r="C35" s="450"/>
      <c r="D35" s="450"/>
      <c r="E35" s="450"/>
      <c r="F35" s="450"/>
      <c r="G35" s="450"/>
      <c r="H35" s="450"/>
      <c r="I35" s="450"/>
      <c r="J35" s="451"/>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row>
    <row r="36" spans="2:214" s="11" customFormat="1" x14ac:dyDescent="0.15">
      <c r="B36" s="412" t="s">
        <v>63</v>
      </c>
      <c r="C36" s="413"/>
      <c r="D36" s="413"/>
      <c r="E36" s="413"/>
      <c r="F36" s="413"/>
      <c r="G36" s="413"/>
      <c r="H36" s="413"/>
      <c r="I36" s="414"/>
      <c r="J36" s="415"/>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row>
    <row r="37" spans="2:214" s="11" customFormat="1" x14ac:dyDescent="0.15">
      <c r="B37" s="437" t="s">
        <v>64</v>
      </c>
      <c r="C37" s="438"/>
      <c r="D37" s="438"/>
      <c r="E37" s="438"/>
      <c r="F37" s="438"/>
      <c r="G37" s="438"/>
      <c r="H37" s="438"/>
      <c r="I37" s="438"/>
      <c r="J37" s="439"/>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row>
    <row r="38" spans="2:214" s="11" customFormat="1" x14ac:dyDescent="0.15">
      <c r="B38" s="154" t="s">
        <v>65</v>
      </c>
      <c r="C38" s="155"/>
      <c r="D38" s="155"/>
      <c r="E38" s="155"/>
      <c r="F38" s="155"/>
      <c r="G38" s="155"/>
      <c r="H38" s="155"/>
      <c r="I38" s="155"/>
      <c r="J38" s="156"/>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row>
    <row r="39" spans="2:214" s="11" customFormat="1" x14ac:dyDescent="0.15">
      <c r="B39" s="154" t="s">
        <v>66</v>
      </c>
      <c r="C39" s="155"/>
      <c r="D39" s="155"/>
      <c r="E39" s="155"/>
      <c r="F39" s="155"/>
      <c r="G39" s="155"/>
      <c r="H39" s="155"/>
      <c r="I39" s="155"/>
      <c r="J39" s="156"/>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row>
    <row r="40" spans="2:214" s="11" customFormat="1" x14ac:dyDescent="0.15">
      <c r="B40" s="393" t="s">
        <v>67</v>
      </c>
      <c r="C40" s="394"/>
      <c r="D40" s="394"/>
      <c r="E40" s="394"/>
      <c r="F40" s="394"/>
      <c r="G40" s="394"/>
      <c r="H40" s="394"/>
      <c r="I40" s="394"/>
      <c r="J40" s="395"/>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row>
    <row r="41" spans="2:214" s="11" customFormat="1" x14ac:dyDescent="0.15">
      <c r="B41" s="393" t="s">
        <v>68</v>
      </c>
      <c r="C41" s="394"/>
      <c r="D41" s="394"/>
      <c r="E41" s="394"/>
      <c r="F41" s="394"/>
      <c r="G41" s="394"/>
      <c r="H41" s="394"/>
      <c r="I41" s="394"/>
      <c r="J41" s="395"/>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row>
    <row r="42" spans="2:214" s="11" customFormat="1" x14ac:dyDescent="0.15">
      <c r="B42" s="393" t="s">
        <v>69</v>
      </c>
      <c r="C42" s="394"/>
      <c r="D42" s="394"/>
      <c r="E42" s="394"/>
      <c r="F42" s="394"/>
      <c r="G42" s="394"/>
      <c r="H42" s="394"/>
      <c r="I42" s="394"/>
      <c r="J42" s="395"/>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row>
    <row r="43" spans="2:214" s="11" customFormat="1" x14ac:dyDescent="0.15">
      <c r="B43" s="454" t="s">
        <v>70</v>
      </c>
      <c r="C43" s="455"/>
      <c r="D43" s="455"/>
      <c r="E43" s="455"/>
      <c r="F43" s="455"/>
      <c r="G43" s="455"/>
      <c r="H43" s="455"/>
      <c r="I43" s="455"/>
      <c r="J43" s="456"/>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row>
    <row r="44" spans="2:214" s="11" customFormat="1" x14ac:dyDescent="0.15">
      <c r="B44" s="157" t="s">
        <v>71</v>
      </c>
      <c r="C44" s="158"/>
      <c r="D44" s="158"/>
      <c r="E44" s="158"/>
      <c r="F44" s="158"/>
      <c r="G44" s="158"/>
      <c r="H44" s="158"/>
      <c r="I44" s="158"/>
      <c r="J44" s="159"/>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row>
    <row r="45" spans="2:214" s="11" customFormat="1" x14ac:dyDescent="0.15">
      <c r="B45" s="332" t="s">
        <v>72</v>
      </c>
      <c r="C45" s="333"/>
      <c r="D45" s="333"/>
      <c r="E45" s="333"/>
      <c r="F45" s="333"/>
      <c r="G45" s="333"/>
      <c r="H45" s="333"/>
      <c r="I45" s="26"/>
      <c r="J45" s="27"/>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row>
    <row r="46" spans="2:214" ht="12.75" customHeight="1" x14ac:dyDescent="0.15">
      <c r="B46" s="346" t="s">
        <v>73</v>
      </c>
      <c r="C46" s="347"/>
      <c r="D46" s="347"/>
      <c r="E46" s="347"/>
      <c r="F46" s="347"/>
      <c r="G46" s="347"/>
      <c r="H46" s="436"/>
      <c r="I46" s="365" t="s">
        <v>74</v>
      </c>
      <c r="J46" s="366"/>
    </row>
    <row r="47" spans="2:214" s="11" customFormat="1" ht="12.75" customHeight="1" x14ac:dyDescent="0.15">
      <c r="B47" s="346" t="s">
        <v>75</v>
      </c>
      <c r="C47" s="347"/>
      <c r="D47" s="347"/>
      <c r="E47" s="347"/>
      <c r="F47" s="347"/>
      <c r="G47" s="347"/>
      <c r="H47" s="436"/>
      <c r="I47" s="365" t="s">
        <v>74</v>
      </c>
      <c r="J47" s="366"/>
    </row>
    <row r="48" spans="2:214" s="11" customFormat="1" ht="12.75" customHeight="1" x14ac:dyDescent="0.15">
      <c r="B48" s="346" t="s">
        <v>76</v>
      </c>
      <c r="C48" s="347"/>
      <c r="D48" s="347"/>
      <c r="E48" s="347"/>
      <c r="F48" s="347"/>
      <c r="G48" s="347"/>
      <c r="H48" s="436"/>
      <c r="I48" s="365" t="s">
        <v>74</v>
      </c>
      <c r="J48" s="366"/>
    </row>
    <row r="49" spans="2:214" s="11" customFormat="1" ht="12.75" customHeight="1" x14ac:dyDescent="0.15">
      <c r="B49" s="346" t="s">
        <v>77</v>
      </c>
      <c r="C49" s="347"/>
      <c r="D49" s="347"/>
      <c r="E49" s="347"/>
      <c r="F49" s="347"/>
      <c r="G49" s="347"/>
      <c r="H49" s="436"/>
      <c r="I49" s="365" t="s">
        <v>74</v>
      </c>
      <c r="J49" s="366"/>
    </row>
    <row r="50" spans="2:214" s="11" customFormat="1" ht="12.75" customHeight="1" x14ac:dyDescent="0.15">
      <c r="B50" s="346" t="s">
        <v>78</v>
      </c>
      <c r="C50" s="347"/>
      <c r="D50" s="347"/>
      <c r="E50" s="347"/>
      <c r="F50" s="347"/>
      <c r="G50" s="347"/>
      <c r="H50" s="436"/>
      <c r="I50" s="365" t="s">
        <v>74</v>
      </c>
      <c r="J50" s="366"/>
    </row>
    <row r="51" spans="2:214" s="11" customFormat="1" x14ac:dyDescent="0.15">
      <c r="B51" s="332" t="s">
        <v>79</v>
      </c>
      <c r="C51" s="333"/>
      <c r="D51" s="333"/>
      <c r="E51" s="333"/>
      <c r="F51" s="333"/>
      <c r="G51" s="333"/>
      <c r="H51" s="333"/>
      <c r="I51" s="333"/>
      <c r="J51" s="334"/>
    </row>
    <row r="52" spans="2:214" ht="12.75" customHeight="1" x14ac:dyDescent="0.15">
      <c r="B52" s="346" t="s">
        <v>80</v>
      </c>
      <c r="C52" s="347"/>
      <c r="D52" s="347"/>
      <c r="E52" s="347"/>
      <c r="F52" s="347"/>
      <c r="G52" s="347"/>
      <c r="H52" s="348"/>
      <c r="I52" s="365" t="s">
        <v>74</v>
      </c>
      <c r="J52" s="366"/>
    </row>
    <row r="53" spans="2:214" s="28" customFormat="1" ht="12.75" customHeight="1" thickBot="1" x14ac:dyDescent="0.2">
      <c r="B53" s="349" t="s">
        <v>81</v>
      </c>
      <c r="C53" s="350"/>
      <c r="D53" s="350"/>
      <c r="E53" s="350"/>
      <c r="F53" s="350"/>
      <c r="G53" s="350"/>
      <c r="H53" s="351"/>
      <c r="I53" s="365" t="s">
        <v>74</v>
      </c>
      <c r="J53" s="366"/>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row>
    <row r="54" spans="2:214" s="28" customFormat="1" x14ac:dyDescent="0.15">
      <c r="B54" s="474" t="s">
        <v>82</v>
      </c>
      <c r="C54" s="475"/>
      <c r="D54" s="475"/>
      <c r="E54" s="475"/>
      <c r="F54" s="475"/>
      <c r="G54" s="475"/>
      <c r="H54" s="475"/>
      <c r="I54" s="475"/>
      <c r="J54" s="476"/>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row>
    <row r="55" spans="2:214" s="28" customFormat="1" ht="39" customHeight="1" x14ac:dyDescent="0.15">
      <c r="B55" s="483" t="s">
        <v>83</v>
      </c>
      <c r="C55" s="485" t="s">
        <v>84</v>
      </c>
      <c r="D55" s="486"/>
      <c r="E55" s="311" t="s">
        <v>85</v>
      </c>
      <c r="F55" s="489"/>
      <c r="G55" s="490" t="s">
        <v>86</v>
      </c>
      <c r="H55" s="490"/>
      <c r="I55" s="491"/>
      <c r="J55" s="492"/>
      <c r="K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row>
    <row r="56" spans="2:214" s="28" customFormat="1" x14ac:dyDescent="0.15">
      <c r="B56" s="484"/>
      <c r="C56" s="487"/>
      <c r="D56" s="488"/>
      <c r="E56" s="29" t="s">
        <v>87</v>
      </c>
      <c r="F56" s="29" t="s">
        <v>88</v>
      </c>
      <c r="G56" s="29" t="s">
        <v>87</v>
      </c>
      <c r="H56" s="491" t="s">
        <v>88</v>
      </c>
      <c r="I56" s="493"/>
      <c r="J56" s="494"/>
      <c r="K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row>
    <row r="57" spans="2:214" s="28" customFormat="1" ht="38" customHeight="1" x14ac:dyDescent="0.15">
      <c r="B57" s="473" t="s">
        <v>89</v>
      </c>
      <c r="C57" s="469" t="s">
        <v>90</v>
      </c>
      <c r="D57" s="469"/>
      <c r="E57" s="470"/>
      <c r="F57" s="470"/>
      <c r="G57" s="120">
        <v>24020150</v>
      </c>
      <c r="H57" s="272" t="s">
        <v>91</v>
      </c>
      <c r="I57" s="273"/>
      <c r="J57" s="274"/>
      <c r="K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row>
    <row r="58" spans="2:214" s="28" customFormat="1" ht="50.25" customHeight="1" x14ac:dyDescent="0.15">
      <c r="B58" s="166"/>
      <c r="C58" s="469"/>
      <c r="D58" s="469"/>
      <c r="E58" s="471"/>
      <c r="F58" s="471"/>
      <c r="G58" s="120">
        <v>24020150</v>
      </c>
      <c r="H58" s="272" t="s">
        <v>92</v>
      </c>
      <c r="I58" s="273"/>
      <c r="J58" s="274"/>
      <c r="K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row>
    <row r="59" spans="2:214" s="28" customFormat="1" ht="38" customHeight="1" x14ac:dyDescent="0.15">
      <c r="B59" s="166"/>
      <c r="C59" s="469"/>
      <c r="D59" s="469"/>
      <c r="E59" s="471"/>
      <c r="F59" s="471"/>
      <c r="G59" s="120">
        <v>24020150</v>
      </c>
      <c r="H59" s="272" t="s">
        <v>93</v>
      </c>
      <c r="I59" s="273"/>
      <c r="J59" s="274"/>
      <c r="K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row>
    <row r="60" spans="2:214" s="28" customFormat="1" ht="38" customHeight="1" x14ac:dyDescent="0.15">
      <c r="B60" s="166"/>
      <c r="C60" s="469"/>
      <c r="D60" s="469"/>
      <c r="E60" s="471"/>
      <c r="F60" s="471"/>
      <c r="G60" s="120">
        <v>24020150</v>
      </c>
      <c r="H60" s="272" t="s">
        <v>94</v>
      </c>
      <c r="I60" s="273"/>
      <c r="J60" s="274"/>
      <c r="K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row>
    <row r="61" spans="2:214" s="28" customFormat="1" ht="38" customHeight="1" x14ac:dyDescent="0.15">
      <c r="B61" s="167"/>
      <c r="C61" s="469"/>
      <c r="D61" s="469"/>
      <c r="E61" s="472"/>
      <c r="F61" s="472"/>
      <c r="G61" s="120">
        <v>24020150</v>
      </c>
      <c r="H61" s="272" t="s">
        <v>95</v>
      </c>
      <c r="I61" s="273"/>
      <c r="J61" s="274"/>
      <c r="K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row>
    <row r="62" spans="2:214" ht="54" customHeight="1" x14ac:dyDescent="0.15">
      <c r="B62" s="299" t="s">
        <v>96</v>
      </c>
      <c r="C62" s="284" t="s">
        <v>97</v>
      </c>
      <c r="D62" s="284"/>
      <c r="E62" s="116">
        <v>26010102</v>
      </c>
      <c r="F62" s="145" t="s">
        <v>98</v>
      </c>
      <c r="G62" s="116">
        <v>24020150</v>
      </c>
      <c r="H62" s="315" t="s">
        <v>99</v>
      </c>
      <c r="I62" s="315"/>
      <c r="J62" s="315"/>
      <c r="K62" s="28">
        <v>2</v>
      </c>
      <c r="L62" s="146" t="s">
        <v>297</v>
      </c>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c r="FP62" s="28"/>
      <c r="FQ62" s="28"/>
      <c r="FR62" s="28"/>
      <c r="FS62" s="28"/>
      <c r="FT62" s="28"/>
      <c r="FU62" s="28"/>
      <c r="FV62" s="28"/>
      <c r="FW62" s="28"/>
      <c r="FX62" s="28"/>
      <c r="FY62" s="28"/>
      <c r="FZ62" s="28"/>
      <c r="GA62" s="28"/>
      <c r="GB62" s="28"/>
      <c r="GC62" s="28"/>
      <c r="GD62" s="28"/>
      <c r="GE62" s="28"/>
      <c r="GF62" s="28"/>
      <c r="GG62" s="28"/>
      <c r="GH62" s="28"/>
      <c r="GI62" s="28"/>
      <c r="GJ62" s="28"/>
      <c r="GK62" s="28"/>
      <c r="GL62" s="28"/>
      <c r="GM62" s="28"/>
      <c r="GN62" s="28"/>
      <c r="GO62" s="28"/>
      <c r="GP62" s="28"/>
      <c r="GQ62" s="28"/>
      <c r="GR62" s="28"/>
      <c r="GS62" s="28"/>
      <c r="GT62" s="28"/>
      <c r="GU62" s="28"/>
      <c r="GV62" s="28"/>
      <c r="GW62" s="28"/>
      <c r="GX62" s="28"/>
      <c r="GY62" s="28"/>
      <c r="GZ62" s="28"/>
      <c r="HA62" s="28"/>
      <c r="HB62" s="28"/>
      <c r="HC62" s="28"/>
      <c r="HD62" s="28"/>
      <c r="HE62" s="28"/>
      <c r="HF62" s="28"/>
    </row>
    <row r="63" spans="2:214" ht="66" customHeight="1" x14ac:dyDescent="0.15">
      <c r="B63" s="299"/>
      <c r="C63" s="284"/>
      <c r="D63" s="284"/>
      <c r="E63" s="116">
        <v>220501028</v>
      </c>
      <c r="F63" s="145" t="s">
        <v>100</v>
      </c>
      <c r="G63" s="116">
        <v>24020150</v>
      </c>
      <c r="H63" s="315" t="s">
        <v>101</v>
      </c>
      <c r="I63" s="315"/>
      <c r="J63" s="315"/>
      <c r="K63" s="28"/>
      <c r="L63" s="146" t="s">
        <v>297</v>
      </c>
      <c r="M63" s="149" t="s">
        <v>299</v>
      </c>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c r="FP63" s="28"/>
      <c r="FQ63" s="28"/>
      <c r="FR63" s="28"/>
      <c r="FS63" s="28"/>
      <c r="FT63" s="28"/>
      <c r="FU63" s="28"/>
      <c r="FV63" s="28"/>
      <c r="FW63" s="28"/>
      <c r="FX63" s="28"/>
      <c r="FY63" s="28"/>
      <c r="FZ63" s="28"/>
      <c r="GA63" s="28"/>
      <c r="GB63" s="28"/>
      <c r="GC63" s="28"/>
      <c r="GD63" s="28"/>
      <c r="GE63" s="28"/>
      <c r="GF63" s="28"/>
      <c r="GG63" s="28"/>
      <c r="GH63" s="28"/>
      <c r="GI63" s="28"/>
      <c r="GJ63" s="28"/>
      <c r="GK63" s="28"/>
      <c r="GL63" s="28"/>
      <c r="GM63" s="28"/>
      <c r="GN63" s="28"/>
      <c r="GO63" s="28"/>
      <c r="GP63" s="28"/>
      <c r="GQ63" s="28"/>
      <c r="GR63" s="28"/>
      <c r="GS63" s="28"/>
      <c r="GT63" s="28"/>
      <c r="GU63" s="28"/>
      <c r="GV63" s="28"/>
      <c r="GW63" s="28"/>
      <c r="GX63" s="28"/>
      <c r="GY63" s="28"/>
      <c r="GZ63" s="28"/>
      <c r="HA63" s="28"/>
      <c r="HB63" s="28"/>
      <c r="HC63" s="28"/>
      <c r="HD63" s="28"/>
      <c r="HE63" s="28"/>
      <c r="HF63" s="28"/>
    </row>
    <row r="64" spans="2:214" ht="54" customHeight="1" x14ac:dyDescent="0.15">
      <c r="B64" s="299"/>
      <c r="C64" s="284"/>
      <c r="D64" s="284"/>
      <c r="E64" s="116">
        <v>220501028</v>
      </c>
      <c r="F64" s="145" t="s">
        <v>102</v>
      </c>
      <c r="G64" s="116">
        <v>24020150106</v>
      </c>
      <c r="H64" s="180" t="s">
        <v>103</v>
      </c>
      <c r="I64" s="181"/>
      <c r="J64" s="182"/>
      <c r="K64" s="28"/>
      <c r="L64" s="146" t="s">
        <v>297</v>
      </c>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row>
    <row r="65" spans="2:214" ht="54" customHeight="1" x14ac:dyDescent="0.15">
      <c r="B65" s="299"/>
      <c r="C65" s="316" t="s">
        <v>104</v>
      </c>
      <c r="D65" s="316"/>
      <c r="E65" s="116">
        <v>220501028</v>
      </c>
      <c r="F65" s="147" t="s">
        <v>105</v>
      </c>
      <c r="G65" s="116">
        <v>24020150101</v>
      </c>
      <c r="H65" s="180" t="s">
        <v>106</v>
      </c>
      <c r="I65" s="181"/>
      <c r="J65" s="182"/>
      <c r="K65" s="28">
        <v>1</v>
      </c>
      <c r="L65" s="148" t="s">
        <v>298</v>
      </c>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row>
    <row r="66" spans="2:214" ht="36.75" customHeight="1" x14ac:dyDescent="0.15">
      <c r="B66" s="299"/>
      <c r="C66" s="316"/>
      <c r="D66" s="316"/>
      <c r="E66" s="174">
        <v>220501028</v>
      </c>
      <c r="F66" s="177" t="s">
        <v>107</v>
      </c>
      <c r="G66" s="116">
        <v>24020150103</v>
      </c>
      <c r="H66" s="180" t="s">
        <v>108</v>
      </c>
      <c r="I66" s="181"/>
      <c r="J66" s="182"/>
      <c r="K66" s="28"/>
      <c r="L66" s="148" t="s">
        <v>298</v>
      </c>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row>
    <row r="67" spans="2:214" ht="28.5" customHeight="1" x14ac:dyDescent="0.15">
      <c r="B67" s="299"/>
      <c r="C67" s="316"/>
      <c r="D67" s="316"/>
      <c r="E67" s="175"/>
      <c r="F67" s="178"/>
      <c r="G67" s="116">
        <v>24020150102</v>
      </c>
      <c r="H67" s="180" t="s">
        <v>109</v>
      </c>
      <c r="I67" s="181"/>
      <c r="J67" s="182"/>
      <c r="K67" s="28"/>
      <c r="L67" s="148" t="s">
        <v>298</v>
      </c>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row>
    <row r="68" spans="2:214" ht="32.25" customHeight="1" x14ac:dyDescent="0.15">
      <c r="B68" s="299"/>
      <c r="C68" s="316"/>
      <c r="D68" s="316"/>
      <c r="E68" s="176"/>
      <c r="F68" s="179"/>
      <c r="G68" s="116">
        <v>24020150104</v>
      </c>
      <c r="H68" s="180" t="s">
        <v>110</v>
      </c>
      <c r="I68" s="181"/>
      <c r="J68" s="182"/>
      <c r="K68" s="28"/>
      <c r="L68" s="148" t="s">
        <v>298</v>
      </c>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row>
    <row r="69" spans="2:214" ht="73.5" customHeight="1" x14ac:dyDescent="0.15">
      <c r="B69" s="299"/>
      <c r="C69" s="316"/>
      <c r="D69" s="316"/>
      <c r="E69" s="116">
        <v>220501028</v>
      </c>
      <c r="F69" s="147" t="s">
        <v>111</v>
      </c>
      <c r="G69" s="116">
        <v>24020150</v>
      </c>
      <c r="H69" s="180" t="s">
        <v>112</v>
      </c>
      <c r="I69" s="181"/>
      <c r="J69" s="182"/>
      <c r="K69" s="28"/>
      <c r="L69" s="148" t="s">
        <v>298</v>
      </c>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c r="FP69" s="28"/>
      <c r="FQ69" s="28"/>
      <c r="FR69" s="28"/>
      <c r="FS69" s="28"/>
      <c r="FT69" s="28"/>
      <c r="FU69" s="28"/>
      <c r="FV69" s="28"/>
      <c r="FW69" s="28"/>
      <c r="FX69" s="28"/>
      <c r="FY69" s="28"/>
      <c r="FZ69" s="28"/>
      <c r="GA69" s="28"/>
      <c r="GB69" s="28"/>
      <c r="GC69" s="28"/>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row>
    <row r="70" spans="2:214" ht="33.75" customHeight="1" x14ac:dyDescent="0.15">
      <c r="B70" s="166" t="s">
        <v>113</v>
      </c>
      <c r="C70" s="283" t="s">
        <v>114</v>
      </c>
      <c r="D70" s="283"/>
      <c r="E70" s="189">
        <v>220501028</v>
      </c>
      <c r="F70" s="191" t="s">
        <v>115</v>
      </c>
      <c r="G70" s="117">
        <v>24020150</v>
      </c>
      <c r="H70" s="193" t="s">
        <v>116</v>
      </c>
      <c r="I70" s="194"/>
      <c r="J70" s="195"/>
      <c r="K70" s="28"/>
      <c r="L70" s="153" t="s">
        <v>302</v>
      </c>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row>
    <row r="71" spans="2:214" ht="39" customHeight="1" x14ac:dyDescent="0.15">
      <c r="B71" s="166"/>
      <c r="C71" s="283"/>
      <c r="D71" s="283"/>
      <c r="E71" s="190"/>
      <c r="F71" s="192"/>
      <c r="G71" s="117">
        <v>24020150107</v>
      </c>
      <c r="H71" s="193" t="s">
        <v>117</v>
      </c>
      <c r="I71" s="194"/>
      <c r="J71" s="195"/>
      <c r="K71" s="28"/>
      <c r="L71" s="153" t="s">
        <v>302</v>
      </c>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row>
    <row r="72" spans="2:214" ht="60.75" customHeight="1" x14ac:dyDescent="0.15">
      <c r="B72" s="166"/>
      <c r="C72" s="283"/>
      <c r="D72" s="283"/>
      <c r="E72" s="117">
        <v>220501029</v>
      </c>
      <c r="F72" s="151" t="s">
        <v>118</v>
      </c>
      <c r="G72" s="117">
        <v>24020150105</v>
      </c>
      <c r="H72" s="193" t="s">
        <v>119</v>
      </c>
      <c r="I72" s="194"/>
      <c r="J72" s="195"/>
      <c r="K72" s="28"/>
      <c r="L72" s="152" t="s">
        <v>301</v>
      </c>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28"/>
      <c r="FX72" s="28"/>
      <c r="FY72" s="28"/>
      <c r="FZ72" s="28"/>
      <c r="GA72" s="28"/>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row>
    <row r="73" spans="2:214" ht="42.75" customHeight="1" x14ac:dyDescent="0.15">
      <c r="B73" s="166"/>
      <c r="C73" s="283"/>
      <c r="D73" s="283"/>
      <c r="E73" s="117">
        <v>220501029</v>
      </c>
      <c r="F73" s="151" t="s">
        <v>120</v>
      </c>
      <c r="G73" s="117">
        <v>24020150201</v>
      </c>
      <c r="H73" s="193" t="s">
        <v>121</v>
      </c>
      <c r="I73" s="194"/>
      <c r="J73" s="297"/>
      <c r="K73" s="28"/>
      <c r="L73" s="152" t="s">
        <v>301</v>
      </c>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28"/>
      <c r="FX73" s="28"/>
      <c r="FY73" s="28"/>
      <c r="FZ73" s="28"/>
      <c r="GA73" s="28"/>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row>
    <row r="74" spans="2:214" ht="45.5" customHeight="1" x14ac:dyDescent="0.15">
      <c r="B74" s="166"/>
      <c r="C74" s="317" t="s">
        <v>122</v>
      </c>
      <c r="D74" s="318"/>
      <c r="E74" s="117">
        <v>220501029</v>
      </c>
      <c r="F74" s="121" t="s">
        <v>123</v>
      </c>
      <c r="G74" s="117">
        <v>24020150204</v>
      </c>
      <c r="H74" s="193" t="s">
        <v>124</v>
      </c>
      <c r="I74" s="194"/>
      <c r="J74" s="297"/>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28"/>
      <c r="FX74" s="28"/>
      <c r="FY74" s="28"/>
      <c r="FZ74" s="28"/>
      <c r="GA74" s="28"/>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row>
    <row r="75" spans="2:214" ht="45.5" customHeight="1" x14ac:dyDescent="0.15">
      <c r="B75" s="166"/>
      <c r="C75" s="319"/>
      <c r="D75" s="320"/>
      <c r="E75" s="117">
        <v>220501029</v>
      </c>
      <c r="F75" s="151" t="s">
        <v>125</v>
      </c>
      <c r="G75" s="117">
        <v>24020150203</v>
      </c>
      <c r="H75" s="193" t="s">
        <v>126</v>
      </c>
      <c r="I75" s="194"/>
      <c r="J75" s="297"/>
      <c r="L75" s="152" t="s">
        <v>301</v>
      </c>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row>
    <row r="76" spans="2:214" ht="45.5" customHeight="1" x14ac:dyDescent="0.15">
      <c r="B76" s="166"/>
      <c r="C76" s="319"/>
      <c r="D76" s="320"/>
      <c r="E76" s="117">
        <v>220501029</v>
      </c>
      <c r="F76" s="151" t="s">
        <v>127</v>
      </c>
      <c r="G76" s="117">
        <v>24020150</v>
      </c>
      <c r="H76" s="193" t="s">
        <v>128</v>
      </c>
      <c r="I76" s="194"/>
      <c r="J76" s="297"/>
      <c r="L76" s="152" t="s">
        <v>301</v>
      </c>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row>
    <row r="77" spans="2:214" ht="45.5" customHeight="1" x14ac:dyDescent="0.15">
      <c r="B77" s="167"/>
      <c r="C77" s="321"/>
      <c r="D77" s="322"/>
      <c r="E77" s="117">
        <v>220501029</v>
      </c>
      <c r="F77" s="121" t="s">
        <v>129</v>
      </c>
      <c r="G77" s="117">
        <v>24020150</v>
      </c>
      <c r="H77" s="193" t="s">
        <v>130</v>
      </c>
      <c r="I77" s="194"/>
      <c r="J77" s="297"/>
      <c r="K77" s="28"/>
      <c r="L77" s="150" t="s">
        <v>300</v>
      </c>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row>
    <row r="78" spans="2:214" ht="35.5" customHeight="1" x14ac:dyDescent="0.15">
      <c r="B78" s="183" t="s">
        <v>131</v>
      </c>
      <c r="C78" s="352" t="s">
        <v>132</v>
      </c>
      <c r="D78" s="353"/>
      <c r="E78" s="105">
        <v>220501029</v>
      </c>
      <c r="F78" s="122" t="s">
        <v>133</v>
      </c>
      <c r="G78" s="105">
        <v>24020150206</v>
      </c>
      <c r="H78" s="286" t="s">
        <v>134</v>
      </c>
      <c r="I78" s="287"/>
      <c r="J78" s="298"/>
      <c r="K78" s="28"/>
      <c r="M78" s="28"/>
      <c r="N78" s="28"/>
      <c r="O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row>
    <row r="79" spans="2:214" ht="51.75" customHeight="1" x14ac:dyDescent="0.15">
      <c r="B79" s="184"/>
      <c r="C79" s="354"/>
      <c r="D79" s="355"/>
      <c r="E79" s="105">
        <v>220501030</v>
      </c>
      <c r="F79" s="122" t="s">
        <v>135</v>
      </c>
      <c r="G79" s="105">
        <v>24020150202</v>
      </c>
      <c r="H79" s="185" t="s">
        <v>136</v>
      </c>
      <c r="I79" s="186"/>
      <c r="J79" s="187"/>
      <c r="K79" s="28"/>
      <c r="M79" s="28"/>
      <c r="N79" s="28"/>
      <c r="O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row>
    <row r="80" spans="2:214" ht="35.5" customHeight="1" x14ac:dyDescent="0.15">
      <c r="B80" s="184"/>
      <c r="C80" s="354"/>
      <c r="D80" s="355"/>
      <c r="E80" s="105">
        <v>220501030</v>
      </c>
      <c r="F80" s="122" t="s">
        <v>137</v>
      </c>
      <c r="G80" s="105">
        <v>24020150</v>
      </c>
      <c r="H80" s="185" t="s">
        <v>138</v>
      </c>
      <c r="I80" s="186"/>
      <c r="J80" s="187"/>
      <c r="M80" s="28"/>
      <c r="N80" s="28"/>
      <c r="O80" s="28"/>
    </row>
    <row r="81" spans="2:214" ht="51.75" customHeight="1" x14ac:dyDescent="0.15">
      <c r="B81" s="184"/>
      <c r="C81" s="354"/>
      <c r="D81" s="355"/>
      <c r="E81" s="105">
        <v>220501030</v>
      </c>
      <c r="F81" s="122" t="s">
        <v>139</v>
      </c>
      <c r="G81" s="105">
        <v>24020150</v>
      </c>
      <c r="H81" s="188" t="s">
        <v>140</v>
      </c>
      <c r="I81" s="188"/>
      <c r="J81" s="188"/>
      <c r="M81" s="28"/>
      <c r="N81" s="28"/>
      <c r="O81" s="28"/>
    </row>
    <row r="82" spans="2:214" ht="67.5" customHeight="1" thickBot="1" x14ac:dyDescent="0.2">
      <c r="B82" s="184"/>
      <c r="C82" s="356"/>
      <c r="D82" s="357"/>
      <c r="E82" s="105">
        <v>220501030</v>
      </c>
      <c r="F82" s="122" t="s">
        <v>141</v>
      </c>
      <c r="G82" s="119">
        <v>24020150</v>
      </c>
      <c r="H82" s="188" t="s">
        <v>142</v>
      </c>
      <c r="I82" s="188"/>
      <c r="J82" s="188"/>
      <c r="M82" s="28"/>
      <c r="N82" s="28"/>
      <c r="O82" s="28"/>
    </row>
    <row r="83" spans="2:214" ht="35.5" customHeight="1" x14ac:dyDescent="0.15">
      <c r="B83" s="184"/>
      <c r="C83" s="358" t="s">
        <v>143</v>
      </c>
      <c r="D83" s="359"/>
      <c r="E83" s="105">
        <v>220501031</v>
      </c>
      <c r="F83" s="125" t="s">
        <v>144</v>
      </c>
      <c r="G83" s="105">
        <v>24020150</v>
      </c>
      <c r="H83" s="188" t="s">
        <v>145</v>
      </c>
      <c r="I83" s="188"/>
      <c r="J83" s="188"/>
      <c r="M83" s="28"/>
      <c r="N83" s="28"/>
    </row>
    <row r="84" spans="2:214" ht="35.5" customHeight="1" x14ac:dyDescent="0.15">
      <c r="B84" s="184"/>
      <c r="C84" s="360"/>
      <c r="D84" s="361"/>
      <c r="E84" s="105">
        <v>220501031</v>
      </c>
      <c r="F84" s="125" t="s">
        <v>146</v>
      </c>
      <c r="G84" s="105">
        <v>24020150</v>
      </c>
      <c r="H84" s="202" t="s">
        <v>147</v>
      </c>
      <c r="I84" s="203"/>
      <c r="J84" s="204"/>
      <c r="M84" s="28"/>
      <c r="N84" s="28"/>
    </row>
    <row r="85" spans="2:214" ht="35.5" customHeight="1" x14ac:dyDescent="0.15">
      <c r="B85" s="184"/>
      <c r="C85" s="360"/>
      <c r="D85" s="361"/>
      <c r="E85" s="105">
        <v>220501031</v>
      </c>
      <c r="F85" s="125" t="s">
        <v>148</v>
      </c>
      <c r="G85" s="105">
        <v>24020150205</v>
      </c>
      <c r="H85" s="188" t="s">
        <v>149</v>
      </c>
      <c r="I85" s="188"/>
      <c r="J85" s="188"/>
      <c r="M85" s="28"/>
      <c r="N85" s="28"/>
    </row>
    <row r="86" spans="2:214" ht="35.5" customHeight="1" x14ac:dyDescent="0.15">
      <c r="B86" s="184"/>
      <c r="C86" s="360"/>
      <c r="D86" s="361"/>
      <c r="E86" s="205">
        <v>220501031</v>
      </c>
      <c r="F86" s="207" t="s">
        <v>150</v>
      </c>
      <c r="G86" s="205"/>
      <c r="H86" s="185"/>
      <c r="I86" s="186"/>
      <c r="J86" s="285"/>
      <c r="M86" s="28"/>
      <c r="N86" s="28"/>
    </row>
    <row r="87" spans="2:214" s="30" customFormat="1" ht="35.5" customHeight="1" x14ac:dyDescent="0.15">
      <c r="B87" s="184"/>
      <c r="C87" s="362"/>
      <c r="D87" s="363"/>
      <c r="E87" s="206"/>
      <c r="F87" s="208"/>
      <c r="G87" s="206"/>
      <c r="H87" s="286"/>
      <c r="I87" s="287"/>
      <c r="J87" s="288"/>
      <c r="L87" s="4"/>
      <c r="M87" s="28"/>
      <c r="N87" s="28"/>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row>
    <row r="88" spans="2:214" ht="57.5" customHeight="1" x14ac:dyDescent="0.15">
      <c r="B88" s="168" t="s">
        <v>151</v>
      </c>
      <c r="C88" s="323" t="s">
        <v>152</v>
      </c>
      <c r="D88" s="324"/>
      <c r="E88" s="118">
        <v>220501039</v>
      </c>
      <c r="F88" s="126" t="s">
        <v>153</v>
      </c>
      <c r="G88" s="118">
        <v>24020150</v>
      </c>
      <c r="H88" s="163" t="s">
        <v>154</v>
      </c>
      <c r="I88" s="164"/>
      <c r="J88" s="165"/>
      <c r="M88" s="28"/>
      <c r="N88" s="28"/>
    </row>
    <row r="89" spans="2:214" ht="57.5" customHeight="1" x14ac:dyDescent="0.15">
      <c r="B89" s="169"/>
      <c r="C89" s="325"/>
      <c r="D89" s="326"/>
      <c r="E89" s="118">
        <v>220501039</v>
      </c>
      <c r="F89" s="126" t="s">
        <v>155</v>
      </c>
      <c r="G89" s="118">
        <v>24020150207</v>
      </c>
      <c r="H89" s="163" t="s">
        <v>156</v>
      </c>
      <c r="I89" s="164"/>
      <c r="J89" s="165"/>
      <c r="M89" s="28"/>
      <c r="N89" s="28"/>
    </row>
    <row r="90" spans="2:214" ht="57.5" customHeight="1" x14ac:dyDescent="0.15">
      <c r="B90" s="169"/>
      <c r="C90" s="325"/>
      <c r="D90" s="326"/>
      <c r="E90" s="118">
        <v>220501039</v>
      </c>
      <c r="F90" s="126" t="s">
        <v>157</v>
      </c>
      <c r="G90" s="118">
        <v>24020150</v>
      </c>
      <c r="H90" s="163"/>
      <c r="I90" s="164"/>
      <c r="J90" s="165"/>
      <c r="M90" s="28"/>
      <c r="N90" s="28"/>
    </row>
    <row r="91" spans="2:214" ht="57.5" customHeight="1" x14ac:dyDescent="0.15">
      <c r="B91" s="169"/>
      <c r="C91" s="325"/>
      <c r="D91" s="326"/>
      <c r="E91" s="118">
        <v>220501039</v>
      </c>
      <c r="F91" s="126" t="s">
        <v>158</v>
      </c>
      <c r="G91" s="118">
        <v>24020150</v>
      </c>
      <c r="H91" s="163"/>
      <c r="I91" s="164"/>
      <c r="J91" s="165"/>
      <c r="M91" s="28"/>
      <c r="N91" s="28"/>
    </row>
    <row r="92" spans="2:214" ht="57.5" customHeight="1" x14ac:dyDescent="0.15">
      <c r="B92" s="169"/>
      <c r="C92" s="327"/>
      <c r="D92" s="328"/>
      <c r="E92" s="118">
        <v>220501039</v>
      </c>
      <c r="F92" s="126" t="s">
        <v>159</v>
      </c>
      <c r="G92" s="118">
        <v>24020150</v>
      </c>
      <c r="H92" s="199"/>
      <c r="I92" s="200"/>
      <c r="J92" s="201"/>
      <c r="M92" s="28"/>
      <c r="N92" s="28"/>
    </row>
    <row r="93" spans="2:214" ht="57.5" customHeight="1" x14ac:dyDescent="0.15">
      <c r="B93" s="169"/>
      <c r="C93" s="291" t="s">
        <v>160</v>
      </c>
      <c r="D93" s="292"/>
      <c r="E93" s="118">
        <v>260101021</v>
      </c>
      <c r="F93" s="123" t="s">
        <v>161</v>
      </c>
      <c r="G93" s="118">
        <v>24020150208</v>
      </c>
      <c r="H93" s="364" t="s">
        <v>162</v>
      </c>
      <c r="I93" s="364"/>
      <c r="J93" s="364"/>
      <c r="M93" s="28"/>
      <c r="N93" s="28"/>
    </row>
    <row r="94" spans="2:214" s="30" customFormat="1" ht="73.5" customHeight="1" x14ac:dyDescent="0.15">
      <c r="B94" s="169"/>
      <c r="C94" s="293"/>
      <c r="D94" s="294"/>
      <c r="E94" s="118">
        <v>260101021</v>
      </c>
      <c r="F94" s="124" t="s">
        <v>163</v>
      </c>
      <c r="G94" s="106"/>
      <c r="H94" s="196" t="s">
        <v>164</v>
      </c>
      <c r="I94" s="197"/>
      <c r="J94" s="198"/>
      <c r="K94" s="4"/>
      <c r="L94" s="4"/>
      <c r="M94" s="28"/>
      <c r="N94" s="28"/>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row>
    <row r="95" spans="2:214" ht="57.5" customHeight="1" thickBot="1" x14ac:dyDescent="0.2">
      <c r="B95" s="170"/>
      <c r="C95" s="295"/>
      <c r="D95" s="296"/>
      <c r="E95" s="118">
        <v>260101021</v>
      </c>
      <c r="F95" s="123" t="s">
        <v>165</v>
      </c>
      <c r="G95" s="127"/>
      <c r="H95" s="171" t="s">
        <v>166</v>
      </c>
      <c r="I95" s="172"/>
      <c r="J95" s="173"/>
      <c r="M95" s="28"/>
      <c r="N95" s="28"/>
    </row>
    <row r="96" spans="2:214" s="31" customFormat="1" ht="11" thickBot="1" x14ac:dyDescent="0.2">
      <c r="B96" s="275" t="s">
        <v>167</v>
      </c>
      <c r="C96" s="276"/>
      <c r="D96" s="276"/>
      <c r="E96" s="276"/>
      <c r="F96" s="276"/>
      <c r="G96" s="276"/>
      <c r="H96" s="276"/>
      <c r="I96" s="276"/>
      <c r="J96" s="277"/>
      <c r="K96" s="4"/>
      <c r="L96" s="4"/>
      <c r="M96" s="28"/>
      <c r="N96" s="28"/>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row>
    <row r="97" spans="2:214" s="31" customFormat="1" ht="27" customHeight="1" x14ac:dyDescent="0.15">
      <c r="B97" s="32" t="s">
        <v>168</v>
      </c>
      <c r="C97" s="278">
        <v>10</v>
      </c>
      <c r="D97" s="279"/>
      <c r="E97" s="280"/>
      <c r="F97" s="281" t="s">
        <v>169</v>
      </c>
      <c r="G97" s="282"/>
      <c r="H97" s="477">
        <v>30</v>
      </c>
      <c r="I97" s="478"/>
      <c r="J97" s="479"/>
      <c r="K97" s="4"/>
      <c r="L97" s="4"/>
      <c r="M97" s="28"/>
      <c r="N97" s="28"/>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row>
    <row r="98" spans="2:214" s="33" customFormat="1" ht="11" thickBot="1" x14ac:dyDescent="0.2">
      <c r="B98" s="480" t="s">
        <v>170</v>
      </c>
      <c r="C98" s="481"/>
      <c r="D98" s="481"/>
      <c r="E98" s="481"/>
      <c r="F98" s="481"/>
      <c r="G98" s="481"/>
      <c r="H98" s="481"/>
      <c r="I98" s="481"/>
      <c r="J98" s="482"/>
      <c r="K98" s="4"/>
      <c r="L98" s="4"/>
      <c r="M98" s="28"/>
      <c r="N98" s="28"/>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row>
    <row r="99" spans="2:214" s="33" customFormat="1" ht="52.5" customHeight="1" thickBot="1" x14ac:dyDescent="0.2">
      <c r="B99" s="308" t="s">
        <v>171</v>
      </c>
      <c r="C99" s="309"/>
      <c r="D99" s="309"/>
      <c r="E99" s="309"/>
      <c r="F99" s="309"/>
      <c r="G99" s="309"/>
      <c r="H99" s="309"/>
      <c r="I99" s="309"/>
      <c r="J99" s="310"/>
      <c r="K99" s="30"/>
      <c r="L99" s="4"/>
      <c r="M99" s="28"/>
      <c r="N99" s="28"/>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row>
    <row r="100" spans="2:214" s="33" customFormat="1" x14ac:dyDescent="0.15">
      <c r="B100" s="462" t="s">
        <v>172</v>
      </c>
      <c r="C100" s="463"/>
      <c r="D100" s="463"/>
      <c r="E100" s="463"/>
      <c r="F100" s="463"/>
      <c r="G100" s="463"/>
      <c r="H100" s="463"/>
      <c r="I100" s="463"/>
      <c r="J100" s="464"/>
      <c r="K100" s="4"/>
      <c r="L100" s="4"/>
      <c r="M100" s="28"/>
      <c r="N100" s="28"/>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row>
    <row r="101" spans="2:214" s="33" customFormat="1" ht="49.5" customHeight="1" thickBot="1" x14ac:dyDescent="0.2">
      <c r="B101" s="465" t="s">
        <v>173</v>
      </c>
      <c r="C101" s="467" t="s">
        <v>174</v>
      </c>
      <c r="D101" s="311" t="s">
        <v>175</v>
      </c>
      <c r="E101" s="312"/>
      <c r="F101" s="313" t="s">
        <v>176</v>
      </c>
      <c r="G101" s="314"/>
      <c r="H101" s="289" t="s">
        <v>177</v>
      </c>
      <c r="I101" s="290"/>
      <c r="J101" s="34" t="s">
        <v>178</v>
      </c>
      <c r="L101" s="4"/>
      <c r="M101" s="28"/>
      <c r="N101" s="28"/>
    </row>
    <row r="102" spans="2:214" s="33" customFormat="1" ht="128.5" customHeight="1" x14ac:dyDescent="0.15">
      <c r="B102" s="466"/>
      <c r="C102" s="468"/>
      <c r="D102" s="129" t="s">
        <v>179</v>
      </c>
      <c r="E102" s="112" t="s">
        <v>180</v>
      </c>
      <c r="F102" s="112" t="s">
        <v>181</v>
      </c>
      <c r="G102" s="130" t="s">
        <v>180</v>
      </c>
      <c r="H102" s="111" t="s">
        <v>182</v>
      </c>
      <c r="I102" s="112" t="s">
        <v>180</v>
      </c>
      <c r="J102" s="113" t="s">
        <v>183</v>
      </c>
      <c r="L102" s="4"/>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row>
    <row r="103" spans="2:214" s="33" customFormat="1" ht="38" customHeight="1" x14ac:dyDescent="0.15">
      <c r="B103" s="107" t="s">
        <v>97</v>
      </c>
      <c r="C103" s="108">
        <v>200</v>
      </c>
      <c r="D103" s="35" t="s">
        <v>184</v>
      </c>
      <c r="E103" s="87">
        <v>30</v>
      </c>
      <c r="F103" s="131" t="s">
        <v>185</v>
      </c>
      <c r="G103" s="128">
        <v>2</v>
      </c>
      <c r="H103" s="87" t="s">
        <v>186</v>
      </c>
      <c r="I103" s="87">
        <v>1</v>
      </c>
      <c r="J103" s="87" t="s">
        <v>187</v>
      </c>
      <c r="L103" s="4"/>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row>
    <row r="104" spans="2:214" s="33" customFormat="1" ht="71.25" customHeight="1" x14ac:dyDescent="0.15">
      <c r="B104" s="107" t="s">
        <v>104</v>
      </c>
      <c r="C104" s="108">
        <v>200</v>
      </c>
      <c r="D104" s="35" t="s">
        <v>188</v>
      </c>
      <c r="E104" s="87">
        <v>30</v>
      </c>
      <c r="F104" s="131" t="s">
        <v>189</v>
      </c>
      <c r="G104" s="131" t="s">
        <v>190</v>
      </c>
      <c r="H104" s="87" t="s">
        <v>186</v>
      </c>
      <c r="I104" s="87">
        <v>1</v>
      </c>
      <c r="J104" s="87" t="s">
        <v>191</v>
      </c>
      <c r="K104" s="115">
        <f>SUM(C103:C110)</f>
        <v>2440</v>
      </c>
      <c r="L104" s="4"/>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row>
    <row r="105" spans="2:214" s="33" customFormat="1" ht="99" customHeight="1" x14ac:dyDescent="0.15">
      <c r="B105" s="107" t="s">
        <v>114</v>
      </c>
      <c r="C105" s="108">
        <v>360</v>
      </c>
      <c r="D105" s="35" t="s">
        <v>192</v>
      </c>
      <c r="E105" s="87">
        <v>30</v>
      </c>
      <c r="F105" s="131" t="s">
        <v>193</v>
      </c>
      <c r="G105" s="128">
        <v>2</v>
      </c>
      <c r="H105" s="87" t="s">
        <v>186</v>
      </c>
      <c r="I105" s="87">
        <v>1</v>
      </c>
      <c r="J105" s="87" t="s">
        <v>187</v>
      </c>
      <c r="L105" s="4"/>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row>
    <row r="106" spans="2:214" s="33" customFormat="1" ht="67.5" customHeight="1" x14ac:dyDescent="0.15">
      <c r="B106" s="107" t="s">
        <v>122</v>
      </c>
      <c r="C106" s="108">
        <v>360</v>
      </c>
      <c r="D106" s="35" t="s">
        <v>188</v>
      </c>
      <c r="E106" s="87">
        <v>30</v>
      </c>
      <c r="F106" s="131" t="s">
        <v>193</v>
      </c>
      <c r="G106" s="128">
        <v>30</v>
      </c>
      <c r="H106" s="87" t="s">
        <v>186</v>
      </c>
      <c r="I106" s="87">
        <v>1</v>
      </c>
      <c r="J106" s="87" t="s">
        <v>191</v>
      </c>
      <c r="L106" s="4"/>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row>
    <row r="107" spans="2:214" s="33" customFormat="1" ht="86.25" customHeight="1" x14ac:dyDescent="0.15">
      <c r="B107" s="132" t="s">
        <v>132</v>
      </c>
      <c r="C107" s="108">
        <v>360</v>
      </c>
      <c r="D107" s="35" t="s">
        <v>192</v>
      </c>
      <c r="E107" s="87">
        <v>30</v>
      </c>
      <c r="F107" s="131" t="s">
        <v>193</v>
      </c>
      <c r="G107" s="128">
        <v>30</v>
      </c>
      <c r="H107" s="87" t="s">
        <v>186</v>
      </c>
      <c r="I107" s="87">
        <v>1</v>
      </c>
      <c r="J107" s="87" t="s">
        <v>191</v>
      </c>
      <c r="L107" s="4"/>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row>
    <row r="108" spans="2:214" s="33" customFormat="1" ht="89.25" customHeight="1" x14ac:dyDescent="0.15">
      <c r="B108" s="132" t="s">
        <v>143</v>
      </c>
      <c r="C108" s="109">
        <v>480</v>
      </c>
      <c r="D108" s="35" t="s">
        <v>192</v>
      </c>
      <c r="E108" s="87">
        <v>30</v>
      </c>
      <c r="F108" s="131" t="s">
        <v>193</v>
      </c>
      <c r="G108" s="128">
        <v>30</v>
      </c>
      <c r="H108" s="133" t="s">
        <v>194</v>
      </c>
      <c r="I108" s="133">
        <v>1</v>
      </c>
      <c r="J108" s="87" t="s">
        <v>191</v>
      </c>
      <c r="L108" s="4"/>
    </row>
    <row r="109" spans="2:214" s="33" customFormat="1" ht="89.25" customHeight="1" x14ac:dyDescent="0.15">
      <c r="B109" s="107" t="s">
        <v>152</v>
      </c>
      <c r="C109" s="109">
        <v>300</v>
      </c>
      <c r="D109" s="35" t="s">
        <v>192</v>
      </c>
      <c r="E109" s="87">
        <v>30</v>
      </c>
      <c r="F109" s="131" t="s">
        <v>193</v>
      </c>
      <c r="G109" s="128">
        <v>30</v>
      </c>
      <c r="H109" s="133" t="s">
        <v>195</v>
      </c>
      <c r="I109" s="133">
        <v>1</v>
      </c>
      <c r="J109" s="87" t="s">
        <v>191</v>
      </c>
      <c r="L109" s="4"/>
    </row>
    <row r="110" spans="2:214" ht="99.75" customHeight="1" x14ac:dyDescent="0.15">
      <c r="B110" s="132" t="s">
        <v>160</v>
      </c>
      <c r="C110" s="110">
        <v>180</v>
      </c>
      <c r="D110" s="35" t="s">
        <v>192</v>
      </c>
      <c r="E110" s="87">
        <v>30</v>
      </c>
      <c r="F110" s="131" t="s">
        <v>193</v>
      </c>
      <c r="G110" s="128">
        <v>30</v>
      </c>
      <c r="H110" s="134" t="s">
        <v>195</v>
      </c>
      <c r="I110" s="134">
        <v>1</v>
      </c>
      <c r="J110" s="87" t="s">
        <v>187</v>
      </c>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row>
    <row r="111" spans="2:214" x14ac:dyDescent="0.15">
      <c r="B111" s="305" t="s">
        <v>196</v>
      </c>
      <c r="C111" s="306"/>
      <c r="D111" s="306"/>
      <c r="E111" s="306"/>
      <c r="F111" s="306"/>
      <c r="G111" s="307"/>
      <c r="H111" s="37"/>
      <c r="I111" s="37"/>
      <c r="J111" s="38"/>
    </row>
    <row r="112" spans="2:214" ht="26.25" customHeight="1" x14ac:dyDescent="0.15">
      <c r="B112" s="39" t="s">
        <v>197</v>
      </c>
      <c r="C112" s="40" t="s">
        <v>198</v>
      </c>
      <c r="D112" s="41" t="s">
        <v>199</v>
      </c>
      <c r="E112" s="40" t="s">
        <v>200</v>
      </c>
      <c r="F112" s="42" t="s">
        <v>201</v>
      </c>
      <c r="G112" s="41" t="s">
        <v>202</v>
      </c>
      <c r="H112" s="329" t="s">
        <v>203</v>
      </c>
      <c r="I112" s="330"/>
      <c r="J112" s="331"/>
    </row>
    <row r="113" spans="2:10" x14ac:dyDescent="0.15">
      <c r="B113" s="43"/>
      <c r="C113" s="44"/>
      <c r="D113" s="44"/>
      <c r="E113" s="44"/>
      <c r="F113" s="114"/>
      <c r="G113" s="45"/>
      <c r="H113" s="300"/>
      <c r="I113" s="301"/>
      <c r="J113" s="302"/>
    </row>
    <row r="114" spans="2:10" x14ac:dyDescent="0.15">
      <c r="B114" s="43" t="s">
        <v>204</v>
      </c>
      <c r="C114" s="44" t="s">
        <v>205</v>
      </c>
      <c r="D114" s="44"/>
      <c r="E114" s="44">
        <v>30</v>
      </c>
      <c r="F114" s="114">
        <v>3000000</v>
      </c>
      <c r="G114" s="45">
        <f t="shared" ref="G114:G121" si="0">F114*E114</f>
        <v>90000000</v>
      </c>
      <c r="H114" s="300" t="s">
        <v>2</v>
      </c>
      <c r="I114" s="301"/>
      <c r="J114" s="302"/>
    </row>
    <row r="115" spans="2:10" x14ac:dyDescent="0.15">
      <c r="B115" s="43" t="s">
        <v>206</v>
      </c>
      <c r="C115" s="44" t="s">
        <v>207</v>
      </c>
      <c r="D115" s="44"/>
      <c r="E115" s="44">
        <v>10</v>
      </c>
      <c r="F115" s="114">
        <v>4000000</v>
      </c>
      <c r="G115" s="45">
        <f t="shared" si="0"/>
        <v>40000000</v>
      </c>
      <c r="H115" s="251" t="s">
        <v>4</v>
      </c>
      <c r="I115" s="217"/>
      <c r="J115" s="218"/>
    </row>
    <row r="116" spans="2:10" x14ac:dyDescent="0.15">
      <c r="B116" s="43" t="s">
        <v>208</v>
      </c>
      <c r="C116" s="44" t="s">
        <v>207</v>
      </c>
      <c r="D116" s="44"/>
      <c r="E116" s="44">
        <v>30</v>
      </c>
      <c r="F116" s="114">
        <v>750000</v>
      </c>
      <c r="G116" s="45">
        <f t="shared" si="0"/>
        <v>22500000</v>
      </c>
      <c r="H116" s="251" t="s">
        <v>4</v>
      </c>
      <c r="I116" s="217"/>
      <c r="J116" s="218"/>
    </row>
    <row r="117" spans="2:10" x14ac:dyDescent="0.15">
      <c r="B117" s="43" t="s">
        <v>209</v>
      </c>
      <c r="C117" s="44" t="s">
        <v>207</v>
      </c>
      <c r="D117" s="44"/>
      <c r="E117" s="44">
        <v>3</v>
      </c>
      <c r="F117" s="114">
        <v>700000</v>
      </c>
      <c r="G117" s="45">
        <f t="shared" si="0"/>
        <v>2100000</v>
      </c>
      <c r="H117" s="251" t="s">
        <v>4</v>
      </c>
      <c r="I117" s="217"/>
      <c r="J117" s="218"/>
    </row>
    <row r="118" spans="2:10" x14ac:dyDescent="0.15">
      <c r="B118" s="43" t="s">
        <v>210</v>
      </c>
      <c r="C118" s="44" t="s">
        <v>207</v>
      </c>
      <c r="D118" s="44"/>
      <c r="E118" s="44">
        <v>3</v>
      </c>
      <c r="F118" s="114">
        <v>350000</v>
      </c>
      <c r="G118" s="45">
        <f t="shared" si="0"/>
        <v>1050000</v>
      </c>
      <c r="H118" s="251" t="s">
        <v>4</v>
      </c>
      <c r="I118" s="217"/>
      <c r="J118" s="218"/>
    </row>
    <row r="119" spans="2:10" x14ac:dyDescent="0.15">
      <c r="B119" s="43" t="s">
        <v>211</v>
      </c>
      <c r="C119" s="44" t="s">
        <v>207</v>
      </c>
      <c r="D119" s="44"/>
      <c r="E119" s="44">
        <v>5</v>
      </c>
      <c r="F119" s="114">
        <v>250000</v>
      </c>
      <c r="G119" s="45">
        <f t="shared" si="0"/>
        <v>1250000</v>
      </c>
      <c r="H119" s="251" t="s">
        <v>4</v>
      </c>
      <c r="I119" s="217"/>
      <c r="J119" s="218"/>
    </row>
    <row r="120" spans="2:10" x14ac:dyDescent="0.15">
      <c r="B120" s="43" t="s">
        <v>212</v>
      </c>
      <c r="C120" s="44" t="s">
        <v>207</v>
      </c>
      <c r="D120" s="44"/>
      <c r="E120" s="44">
        <v>10</v>
      </c>
      <c r="F120" s="114">
        <v>250000</v>
      </c>
      <c r="G120" s="45">
        <f t="shared" si="0"/>
        <v>2500000</v>
      </c>
      <c r="H120" s="251" t="s">
        <v>4</v>
      </c>
      <c r="I120" s="217"/>
      <c r="J120" s="218"/>
    </row>
    <row r="121" spans="2:10" x14ac:dyDescent="0.15">
      <c r="B121" s="43" t="s">
        <v>213</v>
      </c>
      <c r="C121" s="44" t="s">
        <v>207</v>
      </c>
      <c r="D121" s="44"/>
      <c r="E121" s="44">
        <v>5</v>
      </c>
      <c r="F121" s="114">
        <v>5200000</v>
      </c>
      <c r="G121" s="45">
        <f t="shared" si="0"/>
        <v>26000000</v>
      </c>
      <c r="H121" s="251" t="s">
        <v>4</v>
      </c>
      <c r="I121" s="217"/>
      <c r="J121" s="218"/>
    </row>
    <row r="122" spans="2:10" x14ac:dyDescent="0.15">
      <c r="B122" s="46" t="s">
        <v>214</v>
      </c>
      <c r="C122" s="47"/>
      <c r="D122" s="47"/>
      <c r="E122" s="47"/>
      <c r="F122" s="47"/>
      <c r="G122" s="48">
        <f>SUM(G113:G121)</f>
        <v>185400000</v>
      </c>
      <c r="H122" s="49"/>
      <c r="I122" s="49"/>
      <c r="J122" s="50"/>
    </row>
    <row r="123" spans="2:10" ht="14.25" customHeight="1" thickBot="1" x14ac:dyDescent="0.2">
      <c r="B123" s="51"/>
      <c r="C123" s="52"/>
      <c r="D123" s="52"/>
      <c r="E123" s="52"/>
      <c r="F123" s="52"/>
      <c r="G123" s="52"/>
      <c r="H123" s="52"/>
      <c r="I123" s="52"/>
      <c r="J123" s="53"/>
    </row>
    <row r="124" spans="2:10" ht="24.75" customHeight="1" thickBot="1" x14ac:dyDescent="0.2">
      <c r="B124" s="54" t="s">
        <v>215</v>
      </c>
      <c r="C124" s="55" t="s">
        <v>198</v>
      </c>
      <c r="D124" s="55" t="s">
        <v>200</v>
      </c>
      <c r="E124" s="56" t="s">
        <v>201</v>
      </c>
      <c r="F124" s="57" t="s">
        <v>216</v>
      </c>
      <c r="G124" s="304" t="s">
        <v>203</v>
      </c>
      <c r="H124" s="249"/>
      <c r="I124" s="249"/>
      <c r="J124" s="250"/>
    </row>
    <row r="125" spans="2:10" x14ac:dyDescent="0.15">
      <c r="B125" s="58" t="s">
        <v>217</v>
      </c>
      <c r="C125" s="59" t="s">
        <v>218</v>
      </c>
      <c r="D125" s="59">
        <v>30</v>
      </c>
      <c r="E125" s="59">
        <v>4000000</v>
      </c>
      <c r="F125" s="62">
        <f t="shared" ref="F125:F128" si="1">E125*D125</f>
        <v>120000000</v>
      </c>
      <c r="G125" s="213" t="s">
        <v>2</v>
      </c>
      <c r="H125" s="214"/>
      <c r="I125" s="214"/>
      <c r="J125" s="215"/>
    </row>
    <row r="126" spans="2:10" x14ac:dyDescent="0.15">
      <c r="B126" s="60"/>
      <c r="C126" s="61"/>
      <c r="D126" s="61"/>
      <c r="E126" s="61"/>
      <c r="F126" s="62">
        <f t="shared" si="1"/>
        <v>0</v>
      </c>
      <c r="G126" s="216"/>
      <c r="H126" s="217"/>
      <c r="I126" s="217"/>
      <c r="J126" s="218"/>
    </row>
    <row r="127" spans="2:10" x14ac:dyDescent="0.15">
      <c r="B127" s="60"/>
      <c r="C127" s="61"/>
      <c r="D127" s="61"/>
      <c r="E127" s="61"/>
      <c r="F127" s="62">
        <f t="shared" si="1"/>
        <v>0</v>
      </c>
      <c r="G127" s="216"/>
      <c r="H127" s="217"/>
      <c r="I127" s="217"/>
      <c r="J127" s="218"/>
    </row>
    <row r="128" spans="2:10" ht="11" thickBot="1" x14ac:dyDescent="0.2">
      <c r="B128" s="60"/>
      <c r="C128" s="63"/>
      <c r="D128" s="63"/>
      <c r="E128" s="63"/>
      <c r="F128" s="62">
        <f t="shared" si="1"/>
        <v>0</v>
      </c>
      <c r="G128" s="219"/>
      <c r="H128" s="220"/>
      <c r="I128" s="220"/>
      <c r="J128" s="221"/>
    </row>
    <row r="129" spans="2:11" x14ac:dyDescent="0.15">
      <c r="B129" s="46" t="s">
        <v>214</v>
      </c>
      <c r="C129" s="47"/>
      <c r="D129" s="47"/>
      <c r="E129" s="64"/>
      <c r="F129" s="48">
        <f>SUM(F125:F128)</f>
        <v>120000000</v>
      </c>
      <c r="G129" s="245"/>
      <c r="H129" s="246"/>
      <c r="I129" s="246"/>
      <c r="J129" s="247"/>
    </row>
    <row r="130" spans="2:11" ht="11" thickBot="1" x14ac:dyDescent="0.2">
      <c r="B130" s="51"/>
      <c r="C130" s="52"/>
      <c r="D130" s="52"/>
      <c r="E130" s="52"/>
      <c r="F130" s="52"/>
      <c r="G130" s="65"/>
      <c r="H130" s="52"/>
      <c r="I130" s="52"/>
      <c r="J130" s="53"/>
    </row>
    <row r="131" spans="2:11" ht="23.25" customHeight="1" thickBot="1" x14ac:dyDescent="0.2">
      <c r="B131" s="142" t="s">
        <v>219</v>
      </c>
      <c r="C131" s="141" t="s">
        <v>198</v>
      </c>
      <c r="D131" s="55" t="s">
        <v>200</v>
      </c>
      <c r="E131" s="56" t="s">
        <v>201</v>
      </c>
      <c r="F131" s="56" t="s">
        <v>216</v>
      </c>
      <c r="G131" s="248" t="s">
        <v>203</v>
      </c>
      <c r="H131" s="249"/>
      <c r="I131" s="249"/>
      <c r="J131" s="250"/>
    </row>
    <row r="132" spans="2:11" x14ac:dyDescent="0.15">
      <c r="B132" s="86" t="s">
        <v>220</v>
      </c>
      <c r="C132" s="66" t="s">
        <v>207</v>
      </c>
      <c r="D132" s="66">
        <v>4</v>
      </c>
      <c r="E132" s="91">
        <v>5000</v>
      </c>
      <c r="F132" s="67">
        <f t="shared" ref="F132:F137" si="2">E132*D132</f>
        <v>20000</v>
      </c>
      <c r="G132" s="303" t="s">
        <v>4</v>
      </c>
      <c r="H132" s="214"/>
      <c r="I132" s="214"/>
      <c r="J132" s="215"/>
    </row>
    <row r="133" spans="2:11" ht="10.5" customHeight="1" x14ac:dyDescent="0.15">
      <c r="B133" s="36" t="s">
        <v>221</v>
      </c>
      <c r="C133" s="66" t="s">
        <v>207</v>
      </c>
      <c r="D133" s="66">
        <v>30</v>
      </c>
      <c r="E133" s="91">
        <v>2000</v>
      </c>
      <c r="F133" s="67">
        <f t="shared" si="2"/>
        <v>60000</v>
      </c>
      <c r="G133" s="251" t="s">
        <v>4</v>
      </c>
      <c r="H133" s="217"/>
      <c r="I133" s="217"/>
      <c r="J133" s="252"/>
    </row>
    <row r="134" spans="2:11" ht="10.5" customHeight="1" x14ac:dyDescent="0.15">
      <c r="B134" s="85" t="s">
        <v>222</v>
      </c>
      <c r="C134" s="66" t="s">
        <v>207</v>
      </c>
      <c r="D134" s="66">
        <v>1</v>
      </c>
      <c r="E134" s="91">
        <v>550000</v>
      </c>
      <c r="F134" s="67">
        <f t="shared" si="2"/>
        <v>550000</v>
      </c>
      <c r="G134" s="251" t="s">
        <v>4</v>
      </c>
      <c r="H134" s="217"/>
      <c r="I134" s="217"/>
      <c r="J134" s="252"/>
    </row>
    <row r="135" spans="2:11" x14ac:dyDescent="0.15">
      <c r="B135" s="85" t="s">
        <v>223</v>
      </c>
      <c r="C135" s="68" t="s">
        <v>207</v>
      </c>
      <c r="D135" s="66">
        <v>30</v>
      </c>
      <c r="E135" s="92">
        <v>3000</v>
      </c>
      <c r="F135" s="67">
        <f t="shared" si="2"/>
        <v>90000</v>
      </c>
      <c r="G135" s="251" t="s">
        <v>4</v>
      </c>
      <c r="H135" s="217"/>
      <c r="I135" s="217"/>
      <c r="J135" s="218"/>
    </row>
    <row r="136" spans="2:11" ht="11" thickBot="1" x14ac:dyDescent="0.2">
      <c r="B136" s="85" t="s">
        <v>224</v>
      </c>
      <c r="C136" s="69" t="s">
        <v>207</v>
      </c>
      <c r="D136" s="136">
        <v>30</v>
      </c>
      <c r="E136" s="92">
        <v>3000</v>
      </c>
      <c r="F136" s="67">
        <f t="shared" si="2"/>
        <v>90000</v>
      </c>
      <c r="G136" s="225" t="s">
        <v>4</v>
      </c>
      <c r="H136" s="220"/>
      <c r="I136" s="220"/>
      <c r="J136" s="221"/>
    </row>
    <row r="137" spans="2:11" ht="11" thickBot="1" x14ac:dyDescent="0.2">
      <c r="B137" s="140" t="s">
        <v>225</v>
      </c>
      <c r="C137" s="68" t="s">
        <v>207</v>
      </c>
      <c r="D137" s="63">
        <v>30</v>
      </c>
      <c r="E137" s="135">
        <v>153000</v>
      </c>
      <c r="F137" s="67">
        <f t="shared" si="2"/>
        <v>4590000</v>
      </c>
      <c r="G137" s="225" t="s">
        <v>4</v>
      </c>
      <c r="H137" s="220"/>
      <c r="I137" s="220"/>
      <c r="J137" s="221"/>
    </row>
    <row r="138" spans="2:11" ht="11" thickBot="1" x14ac:dyDescent="0.2">
      <c r="B138" s="137" t="s">
        <v>226</v>
      </c>
      <c r="C138" s="138"/>
      <c r="D138" s="139"/>
      <c r="E138" s="70"/>
      <c r="F138" s="71">
        <f>SUM(F132:F136)</f>
        <v>810000</v>
      </c>
      <c r="G138" s="242" t="s">
        <v>227</v>
      </c>
      <c r="H138" s="243"/>
      <c r="I138" s="243"/>
      <c r="J138" s="244"/>
    </row>
    <row r="139" spans="2:11" ht="13.5" customHeight="1" thickBot="1" x14ac:dyDescent="0.2">
      <c r="B139" s="269"/>
      <c r="C139" s="270"/>
      <c r="D139" s="270"/>
      <c r="E139" s="270"/>
      <c r="F139" s="270"/>
      <c r="G139" s="270"/>
      <c r="H139" s="270"/>
      <c r="I139" s="270"/>
      <c r="J139" s="271"/>
    </row>
    <row r="140" spans="2:11" ht="11" thickBot="1" x14ac:dyDescent="0.2">
      <c r="B140" s="256" t="s">
        <v>228</v>
      </c>
      <c r="C140" s="257"/>
      <c r="D140" s="257"/>
      <c r="E140" s="257"/>
      <c r="F140" s="257"/>
      <c r="G140" s="257"/>
      <c r="H140" s="257"/>
      <c r="I140" s="257"/>
      <c r="J140" s="258"/>
    </row>
    <row r="141" spans="2:11" ht="33.75" customHeight="1" x14ac:dyDescent="0.15">
      <c r="B141" s="72"/>
      <c r="C141" s="229" t="s">
        <v>226</v>
      </c>
      <c r="D141" s="229"/>
      <c r="E141" s="210" t="s">
        <v>229</v>
      </c>
      <c r="F141" s="211"/>
      <c r="G141" s="211"/>
      <c r="H141" s="211"/>
      <c r="I141" s="211"/>
      <c r="J141" s="212"/>
      <c r="K141" s="73"/>
    </row>
    <row r="142" spans="2:11" x14ac:dyDescent="0.15">
      <c r="B142" s="74" t="s">
        <v>230</v>
      </c>
      <c r="C142" s="226">
        <f>F125</f>
        <v>120000000</v>
      </c>
      <c r="D142" s="226"/>
      <c r="E142" s="222" t="s">
        <v>16</v>
      </c>
      <c r="F142" s="223"/>
      <c r="G142" s="223"/>
      <c r="H142" s="223"/>
      <c r="I142" s="223"/>
      <c r="J142" s="224"/>
      <c r="K142" s="75"/>
    </row>
    <row r="143" spans="2:11" x14ac:dyDescent="0.15">
      <c r="B143" s="74" t="s">
        <v>231</v>
      </c>
      <c r="C143" s="226">
        <f>73800000*2</f>
        <v>147600000</v>
      </c>
      <c r="D143" s="226"/>
      <c r="E143" s="222" t="s">
        <v>5</v>
      </c>
      <c r="F143" s="223"/>
      <c r="G143" s="223"/>
      <c r="H143" s="223"/>
      <c r="I143" s="223"/>
      <c r="J143" s="224"/>
      <c r="K143" s="75"/>
    </row>
    <row r="144" spans="2:11" x14ac:dyDescent="0.15">
      <c r="B144" s="74" t="s">
        <v>232</v>
      </c>
      <c r="C144" s="226">
        <f>F138</f>
        <v>810000</v>
      </c>
      <c r="D144" s="226"/>
      <c r="E144" s="222" t="s">
        <v>7</v>
      </c>
      <c r="F144" s="223"/>
      <c r="G144" s="223"/>
      <c r="H144" s="223"/>
      <c r="I144" s="223"/>
      <c r="J144" s="224"/>
      <c r="K144" s="75"/>
    </row>
    <row r="145" spans="2:11" x14ac:dyDescent="0.15">
      <c r="B145" s="74" t="s">
        <v>233</v>
      </c>
      <c r="C145" s="227">
        <f>G122</f>
        <v>185400000</v>
      </c>
      <c r="D145" s="228"/>
      <c r="E145" s="222" t="s">
        <v>7</v>
      </c>
      <c r="F145" s="223"/>
      <c r="G145" s="223"/>
      <c r="H145" s="223"/>
      <c r="I145" s="223"/>
      <c r="J145" s="224"/>
      <c r="K145" s="75"/>
    </row>
    <row r="146" spans="2:11" x14ac:dyDescent="0.15">
      <c r="B146" s="74" t="s">
        <v>214</v>
      </c>
      <c r="C146" s="209">
        <f>SUM(C142:D145)</f>
        <v>453810000</v>
      </c>
      <c r="D146" s="209"/>
      <c r="E146" s="222"/>
      <c r="F146" s="223"/>
      <c r="G146" s="223"/>
      <c r="H146" s="223"/>
      <c r="I146" s="223"/>
      <c r="J146" s="224"/>
      <c r="K146" s="75"/>
    </row>
    <row r="147" spans="2:11" ht="11.25" customHeight="1" thickBot="1" x14ac:dyDescent="0.2">
      <c r="B147" s="76"/>
      <c r="C147" s="77"/>
      <c r="D147" s="78"/>
      <c r="E147" s="78"/>
      <c r="F147" s="79"/>
      <c r="G147" s="80"/>
      <c r="H147" s="81"/>
      <c r="I147" s="81"/>
      <c r="J147" s="82"/>
    </row>
    <row r="148" spans="2:11" ht="11" thickBot="1" x14ac:dyDescent="0.2">
      <c r="B148" s="253" t="s">
        <v>234</v>
      </c>
      <c r="C148" s="254"/>
      <c r="D148" s="254"/>
      <c r="E148" s="254"/>
      <c r="F148" s="254"/>
      <c r="G148" s="254"/>
      <c r="H148" s="254"/>
      <c r="I148" s="254"/>
      <c r="J148" s="255"/>
    </row>
    <row r="149" spans="2:11" ht="11" thickBot="1" x14ac:dyDescent="0.2">
      <c r="B149" s="266" t="s">
        <v>235</v>
      </c>
      <c r="C149" s="267"/>
      <c r="D149" s="268" t="s">
        <v>236</v>
      </c>
      <c r="E149" s="268"/>
      <c r="F149" s="143" t="s">
        <v>237</v>
      </c>
      <c r="G149" s="143" t="s">
        <v>238</v>
      </c>
      <c r="H149" s="160" t="s">
        <v>239</v>
      </c>
      <c r="I149" s="161"/>
      <c r="J149" s="162"/>
    </row>
    <row r="150" spans="2:11" ht="14" x14ac:dyDescent="0.15">
      <c r="B150" s="264" t="s">
        <v>240</v>
      </c>
      <c r="C150" s="265"/>
      <c r="D150" s="262">
        <v>14324620</v>
      </c>
      <c r="E150" s="263"/>
      <c r="F150" s="144" t="s">
        <v>241</v>
      </c>
      <c r="G150" s="144" t="s">
        <v>242</v>
      </c>
      <c r="H150" s="259" t="s">
        <v>29</v>
      </c>
      <c r="I150" s="260"/>
      <c r="J150" s="261"/>
    </row>
    <row r="151" spans="2:11" ht="14" x14ac:dyDescent="0.15">
      <c r="B151" s="236" t="s">
        <v>243</v>
      </c>
      <c r="C151" s="237"/>
      <c r="D151" s="238">
        <v>1104697019</v>
      </c>
      <c r="E151" s="239"/>
      <c r="F151" s="89" t="s">
        <v>303</v>
      </c>
      <c r="G151" s="88" t="s">
        <v>242</v>
      </c>
      <c r="H151" s="240" t="s">
        <v>29</v>
      </c>
      <c r="I151" s="238"/>
      <c r="J151" s="241"/>
    </row>
    <row r="152" spans="2:11" ht="14" x14ac:dyDescent="0.15">
      <c r="B152" s="236"/>
      <c r="C152" s="237"/>
      <c r="D152" s="238"/>
      <c r="E152" s="239"/>
      <c r="F152" s="89"/>
      <c r="G152" s="88"/>
      <c r="H152" s="240"/>
      <c r="I152" s="238"/>
      <c r="J152" s="241"/>
    </row>
    <row r="153" spans="2:11" ht="14" x14ac:dyDescent="0.15">
      <c r="B153" s="236"/>
      <c r="C153" s="237"/>
      <c r="D153" s="238"/>
      <c r="E153" s="239"/>
      <c r="F153" s="89"/>
      <c r="G153" s="88"/>
      <c r="H153" s="240"/>
      <c r="I153" s="238"/>
      <c r="J153" s="241"/>
    </row>
    <row r="154" spans="2:11" ht="14" x14ac:dyDescent="0.15">
      <c r="B154" s="236"/>
      <c r="C154" s="237"/>
      <c r="D154" s="238"/>
      <c r="E154" s="239"/>
      <c r="F154" s="89"/>
      <c r="G154" s="88"/>
      <c r="H154" s="240"/>
      <c r="I154" s="238"/>
      <c r="J154" s="241"/>
    </row>
    <row r="155" spans="2:11" ht="15" thickBot="1" x14ac:dyDescent="0.2">
      <c r="B155" s="230"/>
      <c r="C155" s="231"/>
      <c r="D155" s="232"/>
      <c r="E155" s="233"/>
      <c r="F155" s="90"/>
      <c r="G155" s="90"/>
      <c r="H155" s="234"/>
      <c r="I155" s="232"/>
      <c r="J155" s="235"/>
    </row>
  </sheetData>
  <mergeCells count="203">
    <mergeCell ref="B26:J26"/>
    <mergeCell ref="D29:J29"/>
    <mergeCell ref="D30:J30"/>
    <mergeCell ref="B100:J100"/>
    <mergeCell ref="B101:B102"/>
    <mergeCell ref="C101:C102"/>
    <mergeCell ref="I50:J50"/>
    <mergeCell ref="I52:J52"/>
    <mergeCell ref="B50:H50"/>
    <mergeCell ref="C57:D61"/>
    <mergeCell ref="E57:E61"/>
    <mergeCell ref="F57:F61"/>
    <mergeCell ref="B57:B61"/>
    <mergeCell ref="H82:J82"/>
    <mergeCell ref="H64:J64"/>
    <mergeCell ref="H65:J65"/>
    <mergeCell ref="B54:J54"/>
    <mergeCell ref="H97:J97"/>
    <mergeCell ref="B98:J98"/>
    <mergeCell ref="B55:B56"/>
    <mergeCell ref="C55:D56"/>
    <mergeCell ref="E55:F55"/>
    <mergeCell ref="G55:J55"/>
    <mergeCell ref="H56:J56"/>
    <mergeCell ref="I3:J3"/>
    <mergeCell ref="B4:J4"/>
    <mergeCell ref="I6:J6"/>
    <mergeCell ref="I46:J46"/>
    <mergeCell ref="I47:J47"/>
    <mergeCell ref="I48:J48"/>
    <mergeCell ref="I49:J49"/>
    <mergeCell ref="B1:B3"/>
    <mergeCell ref="C1:H3"/>
    <mergeCell ref="B46:H46"/>
    <mergeCell ref="B47:H47"/>
    <mergeCell ref="B48:H48"/>
    <mergeCell ref="B49:H49"/>
    <mergeCell ref="B36:J36"/>
    <mergeCell ref="B37:J37"/>
    <mergeCell ref="B40:J40"/>
    <mergeCell ref="B33:J33"/>
    <mergeCell ref="B14:B16"/>
    <mergeCell ref="D31:J31"/>
    <mergeCell ref="D32:J32"/>
    <mergeCell ref="B34:J35"/>
    <mergeCell ref="C28:J28"/>
    <mergeCell ref="B43:J43"/>
    <mergeCell ref="B5:H5"/>
    <mergeCell ref="B7:J7"/>
    <mergeCell ref="C8:E8"/>
    <mergeCell ref="B27:J27"/>
    <mergeCell ref="B29:B32"/>
    <mergeCell ref="B45:H45"/>
    <mergeCell ref="B25:J25"/>
    <mergeCell ref="G8:J8"/>
    <mergeCell ref="C9:J9"/>
    <mergeCell ref="C10:J10"/>
    <mergeCell ref="C11:J11"/>
    <mergeCell ref="C12:J12"/>
    <mergeCell ref="C13:J13"/>
    <mergeCell ref="B42:J42"/>
    <mergeCell ref="B41:J41"/>
    <mergeCell ref="C14:D16"/>
    <mergeCell ref="F14:G14"/>
    <mergeCell ref="H14:J14"/>
    <mergeCell ref="B21:J21"/>
    <mergeCell ref="B22:J22"/>
    <mergeCell ref="B24:J24"/>
    <mergeCell ref="B17:J17"/>
    <mergeCell ref="B18:J18"/>
    <mergeCell ref="B19:J19"/>
    <mergeCell ref="B20:J20"/>
    <mergeCell ref="B23:J23"/>
    <mergeCell ref="E14:E16"/>
    <mergeCell ref="F15:G15"/>
    <mergeCell ref="F16:G16"/>
    <mergeCell ref="I1:J2"/>
    <mergeCell ref="B151:C151"/>
    <mergeCell ref="D151:E151"/>
    <mergeCell ref="H151:J151"/>
    <mergeCell ref="B152:C152"/>
    <mergeCell ref="D152:E152"/>
    <mergeCell ref="H152:J152"/>
    <mergeCell ref="B51:J51"/>
    <mergeCell ref="B52:H52"/>
    <mergeCell ref="B53:H53"/>
    <mergeCell ref="H118:J118"/>
    <mergeCell ref="H119:J119"/>
    <mergeCell ref="H120:J120"/>
    <mergeCell ref="C78:D82"/>
    <mergeCell ref="C83:D87"/>
    <mergeCell ref="H76:J76"/>
    <mergeCell ref="H93:J93"/>
    <mergeCell ref="H58:J58"/>
    <mergeCell ref="H59:J59"/>
    <mergeCell ref="I53:J53"/>
    <mergeCell ref="H57:J57"/>
    <mergeCell ref="H113:J113"/>
    <mergeCell ref="H114:J114"/>
    <mergeCell ref="H121:J121"/>
    <mergeCell ref="E142:J142"/>
    <mergeCell ref="G132:J132"/>
    <mergeCell ref="G135:J135"/>
    <mergeCell ref="G136:J136"/>
    <mergeCell ref="G133:J133"/>
    <mergeCell ref="H60:J60"/>
    <mergeCell ref="G124:J124"/>
    <mergeCell ref="B111:G111"/>
    <mergeCell ref="B99:J99"/>
    <mergeCell ref="H79:J79"/>
    <mergeCell ref="D101:E101"/>
    <mergeCell ref="F101:G101"/>
    <mergeCell ref="H85:J85"/>
    <mergeCell ref="H62:J62"/>
    <mergeCell ref="H68:J68"/>
    <mergeCell ref="C65:D69"/>
    <mergeCell ref="H63:J63"/>
    <mergeCell ref="C74:D77"/>
    <mergeCell ref="C88:D92"/>
    <mergeCell ref="H112:J112"/>
    <mergeCell ref="H61:J61"/>
    <mergeCell ref="H72:J72"/>
    <mergeCell ref="H66:J66"/>
    <mergeCell ref="H69:J69"/>
    <mergeCell ref="H70:J70"/>
    <mergeCell ref="H116:J116"/>
    <mergeCell ref="H117:J117"/>
    <mergeCell ref="B96:J96"/>
    <mergeCell ref="C97:E97"/>
    <mergeCell ref="F97:G97"/>
    <mergeCell ref="C70:D73"/>
    <mergeCell ref="H115:J115"/>
    <mergeCell ref="C62:D64"/>
    <mergeCell ref="H86:J87"/>
    <mergeCell ref="H101:I101"/>
    <mergeCell ref="C93:D95"/>
    <mergeCell ref="H73:J73"/>
    <mergeCell ref="H74:J74"/>
    <mergeCell ref="H75:J75"/>
    <mergeCell ref="H77:J77"/>
    <mergeCell ref="H78:J78"/>
    <mergeCell ref="B62:B69"/>
    <mergeCell ref="B155:C155"/>
    <mergeCell ref="D155:E155"/>
    <mergeCell ref="H155:J155"/>
    <mergeCell ref="B154:C154"/>
    <mergeCell ref="D154:E154"/>
    <mergeCell ref="H154:J154"/>
    <mergeCell ref="C142:D142"/>
    <mergeCell ref="G138:J138"/>
    <mergeCell ref="G129:J129"/>
    <mergeCell ref="G131:J131"/>
    <mergeCell ref="G134:J134"/>
    <mergeCell ref="B148:J148"/>
    <mergeCell ref="B140:J140"/>
    <mergeCell ref="H150:J150"/>
    <mergeCell ref="D150:E150"/>
    <mergeCell ref="B153:C153"/>
    <mergeCell ref="D153:E153"/>
    <mergeCell ref="H153:J153"/>
    <mergeCell ref="B150:C150"/>
    <mergeCell ref="E146:J146"/>
    <mergeCell ref="C143:D143"/>
    <mergeCell ref="B149:C149"/>
    <mergeCell ref="D149:E149"/>
    <mergeCell ref="B139:J139"/>
    <mergeCell ref="C146:D146"/>
    <mergeCell ref="E141:J141"/>
    <mergeCell ref="G125:J125"/>
    <mergeCell ref="G126:J126"/>
    <mergeCell ref="G127:J127"/>
    <mergeCell ref="G128:J128"/>
    <mergeCell ref="E143:J143"/>
    <mergeCell ref="E144:J144"/>
    <mergeCell ref="G137:J137"/>
    <mergeCell ref="C144:D144"/>
    <mergeCell ref="C145:D145"/>
    <mergeCell ref="E145:J145"/>
    <mergeCell ref="C141:D141"/>
    <mergeCell ref="H149:J149"/>
    <mergeCell ref="H89:J89"/>
    <mergeCell ref="B70:B77"/>
    <mergeCell ref="B88:B95"/>
    <mergeCell ref="H95:J95"/>
    <mergeCell ref="E66:E68"/>
    <mergeCell ref="F66:F68"/>
    <mergeCell ref="H67:J67"/>
    <mergeCell ref="B78:B87"/>
    <mergeCell ref="H80:J80"/>
    <mergeCell ref="H88:J88"/>
    <mergeCell ref="H81:J81"/>
    <mergeCell ref="E70:E71"/>
    <mergeCell ref="F70:F71"/>
    <mergeCell ref="H71:J71"/>
    <mergeCell ref="H94:J94"/>
    <mergeCell ref="H90:J90"/>
    <mergeCell ref="H91:J91"/>
    <mergeCell ref="H92:J92"/>
    <mergeCell ref="H83:J83"/>
    <mergeCell ref="H84:J84"/>
    <mergeCell ref="E86:E87"/>
    <mergeCell ref="F86:F87"/>
    <mergeCell ref="G86:G87"/>
  </mergeCells>
  <phoneticPr fontId="29" type="noConversion"/>
  <dataValidations count="2">
    <dataValidation type="list" allowBlank="1" showInputMessage="1" showErrorMessage="1" sqref="H113:J121 G125:G128 G132:G137">
      <formula1>origen</formula1>
    </dataValidation>
    <dataValidation type="list" allowBlank="1" showInputMessage="1" showErrorMessage="1" sqref="D147:E147 F146 F143:F144 E142:E146">
      <formula1>rubros</formula1>
    </dataValidation>
  </dataValidations>
  <pageMargins left="0.39370078740157483" right="0.19685039370078741" top="0.43307086614173229" bottom="0.43307086614173229" header="0.51181102362204722" footer="0.51181102362204722"/>
  <pageSetup scale="65" firstPageNumber="0" orientation="landscape" horizontalDpi="300" verticalDpi="300" r:id="rId1"/>
  <headerFooter alignWithMargins="0"/>
  <rowBreaks count="1" manualBreakCount="1">
    <brk id="11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8"/>
  <sheetViews>
    <sheetView showGridLines="0" topLeftCell="C1" zoomScale="80" zoomScaleNormal="80" zoomScalePageLayoutView="80" workbookViewId="0">
      <selection activeCell="D3" sqref="D3:D8"/>
    </sheetView>
  </sheetViews>
  <sheetFormatPr baseColWidth="10" defaultColWidth="11.5" defaultRowHeight="15" x14ac:dyDescent="0.2"/>
  <cols>
    <col min="1" max="1" width="14.33203125" customWidth="1"/>
    <col min="2" max="2" width="37.6640625" customWidth="1"/>
    <col min="3" max="3" width="137.5" customWidth="1"/>
    <col min="4" max="4" width="66.33203125" customWidth="1"/>
  </cols>
  <sheetData>
    <row r="2" spans="1:4" x14ac:dyDescent="0.2">
      <c r="A2" s="97" t="s">
        <v>244</v>
      </c>
      <c r="B2" s="97" t="s">
        <v>245</v>
      </c>
      <c r="C2" s="97" t="s">
        <v>246</v>
      </c>
      <c r="D2" s="97" t="s">
        <v>247</v>
      </c>
    </row>
    <row r="3" spans="1:4" ht="27.5" customHeight="1" x14ac:dyDescent="0.2">
      <c r="A3" s="495" t="s">
        <v>96</v>
      </c>
      <c r="B3" s="510" t="s">
        <v>248</v>
      </c>
      <c r="C3" s="98" t="s">
        <v>249</v>
      </c>
      <c r="D3" s="507" t="s">
        <v>250</v>
      </c>
    </row>
    <row r="4" spans="1:4" ht="27.5" customHeight="1" x14ac:dyDescent="0.2">
      <c r="A4" s="495"/>
      <c r="B4" s="511"/>
      <c r="C4" s="99" t="s">
        <v>251</v>
      </c>
      <c r="D4" s="507"/>
    </row>
    <row r="5" spans="1:4" ht="27.5" customHeight="1" x14ac:dyDescent="0.2">
      <c r="A5" s="495"/>
      <c r="B5" s="512"/>
      <c r="C5" s="100" t="s">
        <v>252</v>
      </c>
      <c r="D5" s="507"/>
    </row>
    <row r="6" spans="1:4" ht="27.5" customHeight="1" x14ac:dyDescent="0.2">
      <c r="A6" s="495"/>
      <c r="B6" s="509" t="s">
        <v>253</v>
      </c>
      <c r="C6" s="99" t="s">
        <v>254</v>
      </c>
      <c r="D6" s="507"/>
    </row>
    <row r="7" spans="1:4" ht="27.5" customHeight="1" x14ac:dyDescent="0.2">
      <c r="A7" s="495"/>
      <c r="B7" s="509"/>
      <c r="C7" s="99" t="s">
        <v>255</v>
      </c>
      <c r="D7" s="507"/>
    </row>
    <row r="8" spans="1:4" ht="27.5" customHeight="1" x14ac:dyDescent="0.2">
      <c r="A8" s="496"/>
      <c r="B8" s="509"/>
      <c r="C8" s="99" t="s">
        <v>256</v>
      </c>
      <c r="D8" s="507"/>
    </row>
    <row r="10" spans="1:4" x14ac:dyDescent="0.2">
      <c r="C10" s="93"/>
    </row>
    <row r="11" spans="1:4" ht="25.25" customHeight="1" x14ac:dyDescent="0.2">
      <c r="A11" s="505" t="s">
        <v>113</v>
      </c>
      <c r="B11" s="513" t="s">
        <v>257</v>
      </c>
      <c r="C11" s="102" t="s">
        <v>258</v>
      </c>
      <c r="D11" s="508" t="s">
        <v>259</v>
      </c>
    </row>
    <row r="12" spans="1:4" ht="25.25" customHeight="1" x14ac:dyDescent="0.2">
      <c r="A12" s="505"/>
      <c r="B12" s="514"/>
      <c r="C12" s="102" t="s">
        <v>260</v>
      </c>
      <c r="D12" s="508"/>
    </row>
    <row r="13" spans="1:4" ht="25.25" customHeight="1" x14ac:dyDescent="0.2">
      <c r="A13" s="505"/>
      <c r="B13" s="514"/>
      <c r="C13" s="102" t="s">
        <v>261</v>
      </c>
      <c r="D13" s="508"/>
    </row>
    <row r="14" spans="1:4" ht="25.25" customHeight="1" x14ac:dyDescent="0.2">
      <c r="A14" s="505"/>
      <c r="B14" s="515"/>
      <c r="C14" s="102" t="s">
        <v>262</v>
      </c>
      <c r="D14" s="508"/>
    </row>
    <row r="15" spans="1:4" ht="25.25" customHeight="1" x14ac:dyDescent="0.2">
      <c r="A15" s="505"/>
      <c r="B15" s="513" t="s">
        <v>263</v>
      </c>
      <c r="C15" s="102" t="s">
        <v>264</v>
      </c>
      <c r="D15" s="508"/>
    </row>
    <row r="16" spans="1:4" ht="25.25" customHeight="1" x14ac:dyDescent="0.2">
      <c r="A16" s="505"/>
      <c r="B16" s="514"/>
      <c r="C16" s="102" t="s">
        <v>265</v>
      </c>
      <c r="D16" s="508"/>
    </row>
    <row r="17" spans="1:4" ht="25.25" customHeight="1" x14ac:dyDescent="0.2">
      <c r="A17" s="505"/>
      <c r="B17" s="515"/>
      <c r="C17" s="102" t="s">
        <v>266</v>
      </c>
      <c r="D17" s="508"/>
    </row>
    <row r="18" spans="1:4" ht="25.25" customHeight="1" x14ac:dyDescent="0.2"/>
    <row r="19" spans="1:4" x14ac:dyDescent="0.2">
      <c r="C19" s="93"/>
    </row>
    <row r="20" spans="1:4" ht="20" customHeight="1" x14ac:dyDescent="0.2">
      <c r="A20" s="506" t="s">
        <v>131</v>
      </c>
      <c r="B20" s="501" t="s">
        <v>267</v>
      </c>
      <c r="C20" s="95" t="s">
        <v>268</v>
      </c>
      <c r="D20" s="502" t="s">
        <v>269</v>
      </c>
    </row>
    <row r="21" spans="1:4" ht="20" customHeight="1" x14ac:dyDescent="0.2">
      <c r="A21" s="506"/>
      <c r="B21" s="501"/>
      <c r="C21" s="95" t="s">
        <v>270</v>
      </c>
      <c r="D21" s="503"/>
    </row>
    <row r="22" spans="1:4" ht="20" customHeight="1" x14ac:dyDescent="0.2">
      <c r="A22" s="506"/>
      <c r="B22" s="501"/>
      <c r="C22" s="94" t="s">
        <v>271</v>
      </c>
      <c r="D22" s="503"/>
    </row>
    <row r="23" spans="1:4" ht="20" customHeight="1" x14ac:dyDescent="0.2">
      <c r="A23" s="506"/>
      <c r="B23" s="501"/>
      <c r="C23" s="94" t="s">
        <v>272</v>
      </c>
      <c r="D23" s="503"/>
    </row>
    <row r="24" spans="1:4" ht="20" customHeight="1" x14ac:dyDescent="0.2">
      <c r="A24" s="506"/>
      <c r="B24" s="501"/>
      <c r="C24" s="95" t="s">
        <v>273</v>
      </c>
      <c r="D24" s="504"/>
    </row>
    <row r="25" spans="1:4" ht="20" customHeight="1" x14ac:dyDescent="0.2">
      <c r="A25" s="506"/>
      <c r="B25" s="502" t="s">
        <v>274</v>
      </c>
      <c r="C25" s="94" t="s">
        <v>275</v>
      </c>
      <c r="D25" s="502" t="s">
        <v>276</v>
      </c>
    </row>
    <row r="26" spans="1:4" ht="20" customHeight="1" x14ac:dyDescent="0.2">
      <c r="A26" s="506"/>
      <c r="B26" s="503"/>
      <c r="C26" s="94" t="s">
        <v>277</v>
      </c>
      <c r="D26" s="503"/>
    </row>
    <row r="27" spans="1:4" ht="20" customHeight="1" x14ac:dyDescent="0.2">
      <c r="A27" s="506"/>
      <c r="B27" s="503"/>
      <c r="C27" s="94" t="s">
        <v>278</v>
      </c>
      <c r="D27" s="503"/>
    </row>
    <row r="28" spans="1:4" ht="20" customHeight="1" x14ac:dyDescent="0.2">
      <c r="A28" s="506"/>
      <c r="B28" s="503"/>
      <c r="C28" s="94" t="s">
        <v>279</v>
      </c>
      <c r="D28" s="503"/>
    </row>
    <row r="29" spans="1:4" ht="20" customHeight="1" x14ac:dyDescent="0.2">
      <c r="A29" s="506"/>
      <c r="B29" s="504"/>
      <c r="C29" s="94" t="s">
        <v>280</v>
      </c>
      <c r="D29" s="504"/>
    </row>
    <row r="30" spans="1:4" ht="20" customHeight="1" x14ac:dyDescent="0.2">
      <c r="C30" s="96"/>
    </row>
    <row r="32" spans="1:4" x14ac:dyDescent="0.2">
      <c r="A32" s="497" t="s">
        <v>281</v>
      </c>
      <c r="B32" s="497" t="s">
        <v>282</v>
      </c>
      <c r="C32" s="101" t="s">
        <v>283</v>
      </c>
      <c r="D32" s="497" t="s">
        <v>284</v>
      </c>
    </row>
    <row r="33" spans="1:4" x14ac:dyDescent="0.2">
      <c r="A33" s="497"/>
      <c r="B33" s="497"/>
      <c r="C33" s="103" t="s">
        <v>285</v>
      </c>
      <c r="D33" s="497"/>
    </row>
    <row r="34" spans="1:4" x14ac:dyDescent="0.2">
      <c r="A34" s="497"/>
      <c r="B34" s="497"/>
      <c r="C34" s="103" t="s">
        <v>286</v>
      </c>
      <c r="D34" s="497"/>
    </row>
    <row r="35" spans="1:4" x14ac:dyDescent="0.2">
      <c r="A35" s="497"/>
      <c r="B35" s="497"/>
      <c r="C35" s="101" t="s">
        <v>287</v>
      </c>
      <c r="D35" s="497"/>
    </row>
    <row r="36" spans="1:4" ht="29" customHeight="1" x14ac:dyDescent="0.2">
      <c r="A36" s="497"/>
      <c r="B36" s="498" t="s">
        <v>288</v>
      </c>
      <c r="C36" s="101" t="s">
        <v>289</v>
      </c>
      <c r="D36" s="497" t="s">
        <v>290</v>
      </c>
    </row>
    <row r="37" spans="1:4" ht="30" x14ac:dyDescent="0.2">
      <c r="A37" s="497"/>
      <c r="B37" s="499"/>
      <c r="C37" s="104" t="s">
        <v>291</v>
      </c>
      <c r="D37" s="497"/>
    </row>
    <row r="38" spans="1:4" x14ac:dyDescent="0.2">
      <c r="A38" s="497"/>
      <c r="B38" s="500"/>
      <c r="C38" s="104" t="s">
        <v>292</v>
      </c>
      <c r="D38" s="497"/>
    </row>
  </sheetData>
  <mergeCells count="18">
    <mergeCell ref="D3:D8"/>
    <mergeCell ref="D11:D17"/>
    <mergeCell ref="D32:D35"/>
    <mergeCell ref="D36:D38"/>
    <mergeCell ref="B6:B8"/>
    <mergeCell ref="B3:B5"/>
    <mergeCell ref="B11:B14"/>
    <mergeCell ref="B15:B17"/>
    <mergeCell ref="D25:D29"/>
    <mergeCell ref="D20:D24"/>
    <mergeCell ref="A3:A8"/>
    <mergeCell ref="B32:B35"/>
    <mergeCell ref="B36:B38"/>
    <mergeCell ref="B20:B24"/>
    <mergeCell ref="B25:B29"/>
    <mergeCell ref="A32:A38"/>
    <mergeCell ref="A11:A17"/>
    <mergeCell ref="A20:A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9" sqref="E19"/>
    </sheetView>
  </sheetViews>
  <sheetFormatPr baseColWidth="10" defaultColWidth="11.5" defaultRowHeight="15" x14ac:dyDescent="0.2"/>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45a3f0-3b17-4e31-961d-4ec950c6c720" xsi:nil="true"/>
    <lcf76f155ced4ddcb4097134ff3c332f xmlns="e7cf5d51-0a2a-44ec-9132-8cdf459d29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50E8137E121DF4FBFB3EB28BBB22046" ma:contentTypeVersion="14" ma:contentTypeDescription="Crear nuevo documento." ma:contentTypeScope="" ma:versionID="6494e87746cbf6ad250140d2bf3cb1fd">
  <xsd:schema xmlns:xsd="http://www.w3.org/2001/XMLSchema" xmlns:xs="http://www.w3.org/2001/XMLSchema" xmlns:p="http://schemas.microsoft.com/office/2006/metadata/properties" xmlns:ns2="e7cf5d51-0a2a-44ec-9132-8cdf459d29f4" xmlns:ns3="1945a3f0-3b17-4e31-961d-4ec950c6c720" targetNamespace="http://schemas.microsoft.com/office/2006/metadata/properties" ma:root="true" ma:fieldsID="cc43b66713a83b98990c8f9d20981f66" ns2:_="" ns3:_="">
    <xsd:import namespace="e7cf5d51-0a2a-44ec-9132-8cdf459d29f4"/>
    <xsd:import namespace="1945a3f0-3b17-4e31-961d-4ec950c6c7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cf5d51-0a2a-44ec-9132-8cdf459d2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45a3f0-3b17-4e31-961d-4ec950c6c7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950f50f-7609-4839-8c73-813e749ac041}" ma:internalName="TaxCatchAll" ma:showField="CatchAllData" ma:web="1945a3f0-3b17-4e31-961d-4ec950c6c7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D24ECD-BB3A-4E9A-9C06-7DF4563A83F0}">
  <ds:schemaRefs>
    <ds:schemaRef ds:uri="http://schemas.microsoft.com/sharepoint/v3/contenttype/forms"/>
  </ds:schemaRefs>
</ds:datastoreItem>
</file>

<file path=customXml/itemProps2.xml><?xml version="1.0" encoding="utf-8"?>
<ds:datastoreItem xmlns:ds="http://schemas.openxmlformats.org/officeDocument/2006/customXml" ds:itemID="{F6ADBDF7-C37F-4D2D-8201-FC08AB931EF3}">
  <ds:schemaRefs>
    <ds:schemaRef ds:uri="http://schemas.microsoft.com/office/2006/metadata/properties"/>
    <ds:schemaRef ds:uri="http://schemas.microsoft.com/office/infopath/2007/PartnerControls"/>
    <ds:schemaRef ds:uri="1945a3f0-3b17-4e31-961d-4ec950c6c720"/>
    <ds:schemaRef ds:uri="e7cf5d51-0a2a-44ec-9132-8cdf459d29f4"/>
  </ds:schemaRefs>
</ds:datastoreItem>
</file>

<file path=customXml/itemProps3.xml><?xml version="1.0" encoding="utf-8"?>
<ds:datastoreItem xmlns:ds="http://schemas.openxmlformats.org/officeDocument/2006/customXml" ds:itemID="{5F6E6BA5-F932-4995-B354-7980570D4B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cf5d51-0a2a-44ec-9132-8cdf459d29f4"/>
    <ds:schemaRef ds:uri="1945a3f0-3b17-4e31-961d-4ec950c6c7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PERFIL DEL PF</vt:lpstr>
      <vt:lpstr>RAE</vt:lpstr>
      <vt:lpstr>Hoja2</vt:lpstr>
    </vt:vector>
  </TitlesOfParts>
  <Manager/>
  <Company>HP</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Usuario de Microsoft Office</cp:lastModifiedBy>
  <cp:revision/>
  <dcterms:created xsi:type="dcterms:W3CDTF">2012-08-13T04:08:32Z</dcterms:created>
  <dcterms:modified xsi:type="dcterms:W3CDTF">2025-10-29T18:21:35Z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2023-04-11T13:35:44Z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8f8d7cae-bb6b-4c38-a31b-c7b95a9f3ccd</vt:lpwstr>
  </property>
  <property fmtid="{D5CDD505-2E9C-101B-9397-08002B2CF9AE}" pid="8" name="MSIP_Label_1299739c-ad3d-4908-806e-4d91151a6e13_ContentBits">
    <vt:lpwstr>0</vt:lpwstr>
  </property>
  <property fmtid="{D5CDD505-2E9C-101B-9397-08002B2CF9AE}" pid="9" name="ContentTypeId">
    <vt:lpwstr>0x010100450E8137E121DF4FBFB3EB28BBB22046</vt:lpwstr>
  </property>
</Properties>
</file>